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host\Desktop\"/>
    </mc:Choice>
  </mc:AlternateContent>
  <bookViews>
    <workbookView xWindow="0" yWindow="0" windowWidth="0" windowHeight="0"/>
  </bookViews>
  <sheets>
    <sheet name="Rekapitulace stavby" sheetId="1" r:id="rId1"/>
    <sheet name="D.1.4 - Vytápění " sheetId="2" r:id="rId2"/>
    <sheet name="Pokyny pro vyplnění" sheetId="3" r:id="rId3"/>
  </sheets>
  <definedNames>
    <definedName name="_xlnm.Print_Area" localSheetId="0">'Rekapitulace stavby'!$D$4:$AO$36,'Rekapitulace stavby'!$C$42:$AQ$56</definedName>
    <definedName name="_xlnm.Print_Titles" localSheetId="0">'Rekapitulace stavby'!$52:$52</definedName>
    <definedName name="_xlnm._FilterDatabase" localSheetId="1" hidden="1">'D.1.4 - Vytápění '!$C$94:$L$451</definedName>
    <definedName name="_xlnm.Print_Area" localSheetId="1">'D.1.4 - Vytápění '!$C$4:$K$41,'D.1.4 - Vytápění '!$C$47:$K$76,'D.1.4 - Vytápění '!$C$82:$L$451</definedName>
    <definedName name="_xlnm.Print_Titles" localSheetId="1">'D.1.4 - Vytápění '!$94:$94</definedName>
    <definedName name="_xlnm.Print_Area" localSheetId="2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2" l="1" r="K39"/>
  <c r="K38"/>
  <c i="1" r="BA55"/>
  <c i="2" r="K37"/>
  <c i="1" r="AZ55"/>
  <c i="2" r="BI448"/>
  <c r="BH448"/>
  <c r="BG448"/>
  <c r="BF448"/>
  <c r="X448"/>
  <c r="V448"/>
  <c r="T448"/>
  <c r="P448"/>
  <c r="BI446"/>
  <c r="BH446"/>
  <c r="BG446"/>
  <c r="BF446"/>
  <c r="X446"/>
  <c r="V446"/>
  <c r="T446"/>
  <c r="P446"/>
  <c r="BI444"/>
  <c r="BH444"/>
  <c r="BG444"/>
  <c r="BF444"/>
  <c r="X444"/>
  <c r="V444"/>
  <c r="T444"/>
  <c r="P444"/>
  <c r="BI441"/>
  <c r="BH441"/>
  <c r="BG441"/>
  <c r="BF441"/>
  <c r="X441"/>
  <c r="V441"/>
  <c r="T441"/>
  <c r="P441"/>
  <c r="BI438"/>
  <c r="BH438"/>
  <c r="BG438"/>
  <c r="BF438"/>
  <c r="X438"/>
  <c r="V438"/>
  <c r="T438"/>
  <c r="P438"/>
  <c r="BI435"/>
  <c r="BH435"/>
  <c r="BG435"/>
  <c r="BF435"/>
  <c r="X435"/>
  <c r="V435"/>
  <c r="T435"/>
  <c r="P435"/>
  <c r="BI432"/>
  <c r="BH432"/>
  <c r="BG432"/>
  <c r="BF432"/>
  <c r="X432"/>
  <c r="V432"/>
  <c r="T432"/>
  <c r="P432"/>
  <c r="BI429"/>
  <c r="BH429"/>
  <c r="BG429"/>
  <c r="BF429"/>
  <c r="X429"/>
  <c r="V429"/>
  <c r="T429"/>
  <c r="P429"/>
  <c r="BI426"/>
  <c r="BH426"/>
  <c r="BG426"/>
  <c r="BF426"/>
  <c r="X426"/>
  <c r="V426"/>
  <c r="T426"/>
  <c r="P426"/>
  <c r="BI424"/>
  <c r="BH424"/>
  <c r="BG424"/>
  <c r="BF424"/>
  <c r="X424"/>
  <c r="V424"/>
  <c r="T424"/>
  <c r="P424"/>
  <c r="BI421"/>
  <c r="BH421"/>
  <c r="BG421"/>
  <c r="BF421"/>
  <c r="X421"/>
  <c r="V421"/>
  <c r="T421"/>
  <c r="P421"/>
  <c r="BI417"/>
  <c r="BH417"/>
  <c r="BG417"/>
  <c r="BF417"/>
  <c r="X417"/>
  <c r="V417"/>
  <c r="T417"/>
  <c r="P417"/>
  <c r="BI415"/>
  <c r="BH415"/>
  <c r="BG415"/>
  <c r="BF415"/>
  <c r="X415"/>
  <c r="V415"/>
  <c r="T415"/>
  <c r="P415"/>
  <c r="BI413"/>
  <c r="BH413"/>
  <c r="BG413"/>
  <c r="BF413"/>
  <c r="X413"/>
  <c r="V413"/>
  <c r="T413"/>
  <c r="P413"/>
  <c r="BI409"/>
  <c r="BH409"/>
  <c r="BG409"/>
  <c r="BF409"/>
  <c r="X409"/>
  <c r="V409"/>
  <c r="T409"/>
  <c r="P409"/>
  <c r="BI405"/>
  <c r="BH405"/>
  <c r="BG405"/>
  <c r="BF405"/>
  <c r="X405"/>
  <c r="V405"/>
  <c r="T405"/>
  <c r="P405"/>
  <c r="BI401"/>
  <c r="BH401"/>
  <c r="BG401"/>
  <c r="BF401"/>
  <c r="X401"/>
  <c r="V401"/>
  <c r="T401"/>
  <c r="P401"/>
  <c r="BI397"/>
  <c r="BH397"/>
  <c r="BG397"/>
  <c r="BF397"/>
  <c r="X397"/>
  <c r="V397"/>
  <c r="T397"/>
  <c r="P397"/>
  <c r="BI394"/>
  <c r="BH394"/>
  <c r="BG394"/>
  <c r="BF394"/>
  <c r="X394"/>
  <c r="V394"/>
  <c r="T394"/>
  <c r="P394"/>
  <c r="BI390"/>
  <c r="BH390"/>
  <c r="BG390"/>
  <c r="BF390"/>
  <c r="X390"/>
  <c r="V390"/>
  <c r="T390"/>
  <c r="P390"/>
  <c r="BI386"/>
  <c r="BH386"/>
  <c r="BG386"/>
  <c r="BF386"/>
  <c r="X386"/>
  <c r="V386"/>
  <c r="T386"/>
  <c r="P386"/>
  <c r="BI382"/>
  <c r="BH382"/>
  <c r="BG382"/>
  <c r="BF382"/>
  <c r="X382"/>
  <c r="V382"/>
  <c r="T382"/>
  <c r="P382"/>
  <c r="BI378"/>
  <c r="BH378"/>
  <c r="BG378"/>
  <c r="BF378"/>
  <c r="X378"/>
  <c r="V378"/>
  <c r="T378"/>
  <c r="P378"/>
  <c r="BI374"/>
  <c r="BH374"/>
  <c r="BG374"/>
  <c r="BF374"/>
  <c r="X374"/>
  <c r="V374"/>
  <c r="T374"/>
  <c r="P374"/>
  <c r="BI370"/>
  <c r="BH370"/>
  <c r="BG370"/>
  <c r="BF370"/>
  <c r="X370"/>
  <c r="V370"/>
  <c r="T370"/>
  <c r="P370"/>
  <c r="BI366"/>
  <c r="BH366"/>
  <c r="BG366"/>
  <c r="BF366"/>
  <c r="X366"/>
  <c r="V366"/>
  <c r="T366"/>
  <c r="P366"/>
  <c r="BI363"/>
  <c r="BH363"/>
  <c r="BG363"/>
  <c r="BF363"/>
  <c r="X363"/>
  <c r="V363"/>
  <c r="T363"/>
  <c r="P363"/>
  <c r="BI359"/>
  <c r="BH359"/>
  <c r="BG359"/>
  <c r="BF359"/>
  <c r="X359"/>
  <c r="V359"/>
  <c r="T359"/>
  <c r="P359"/>
  <c r="BI355"/>
  <c r="BH355"/>
  <c r="BG355"/>
  <c r="BF355"/>
  <c r="X355"/>
  <c r="V355"/>
  <c r="T355"/>
  <c r="P355"/>
  <c r="BI351"/>
  <c r="BH351"/>
  <c r="BG351"/>
  <c r="BF351"/>
  <c r="X351"/>
  <c r="V351"/>
  <c r="T351"/>
  <c r="P351"/>
  <c r="BI347"/>
  <c r="BH347"/>
  <c r="BG347"/>
  <c r="BF347"/>
  <c r="X347"/>
  <c r="V347"/>
  <c r="T347"/>
  <c r="P347"/>
  <c r="BI343"/>
  <c r="BH343"/>
  <c r="BG343"/>
  <c r="BF343"/>
  <c r="X343"/>
  <c r="V343"/>
  <c r="T343"/>
  <c r="P343"/>
  <c r="BI339"/>
  <c r="BH339"/>
  <c r="BG339"/>
  <c r="BF339"/>
  <c r="X339"/>
  <c r="V339"/>
  <c r="T339"/>
  <c r="P339"/>
  <c r="BI336"/>
  <c r="BH336"/>
  <c r="BG336"/>
  <c r="BF336"/>
  <c r="X336"/>
  <c r="V336"/>
  <c r="T336"/>
  <c r="P336"/>
  <c r="BI333"/>
  <c r="BH333"/>
  <c r="BG333"/>
  <c r="BF333"/>
  <c r="X333"/>
  <c r="V333"/>
  <c r="T333"/>
  <c r="P333"/>
  <c r="BI329"/>
  <c r="BH329"/>
  <c r="BG329"/>
  <c r="BF329"/>
  <c r="X329"/>
  <c r="V329"/>
  <c r="T329"/>
  <c r="P329"/>
  <c r="BI326"/>
  <c r="BH326"/>
  <c r="BG326"/>
  <c r="BF326"/>
  <c r="X326"/>
  <c r="V326"/>
  <c r="T326"/>
  <c r="P326"/>
  <c r="BI323"/>
  <c r="BH323"/>
  <c r="BG323"/>
  <c r="BF323"/>
  <c r="X323"/>
  <c r="V323"/>
  <c r="T323"/>
  <c r="P323"/>
  <c r="BI320"/>
  <c r="BH320"/>
  <c r="BG320"/>
  <c r="BF320"/>
  <c r="X320"/>
  <c r="V320"/>
  <c r="T320"/>
  <c r="P320"/>
  <c r="BI317"/>
  <c r="BH317"/>
  <c r="BG317"/>
  <c r="BF317"/>
  <c r="X317"/>
  <c r="V317"/>
  <c r="T317"/>
  <c r="P317"/>
  <c r="BI314"/>
  <c r="BH314"/>
  <c r="BG314"/>
  <c r="BF314"/>
  <c r="X314"/>
  <c r="V314"/>
  <c r="T314"/>
  <c r="P314"/>
  <c r="BI311"/>
  <c r="BH311"/>
  <c r="BG311"/>
  <c r="BF311"/>
  <c r="X311"/>
  <c r="V311"/>
  <c r="T311"/>
  <c r="P311"/>
  <c r="BI308"/>
  <c r="BH308"/>
  <c r="BG308"/>
  <c r="BF308"/>
  <c r="X308"/>
  <c r="V308"/>
  <c r="T308"/>
  <c r="P308"/>
  <c r="BI305"/>
  <c r="BH305"/>
  <c r="BG305"/>
  <c r="BF305"/>
  <c r="X305"/>
  <c r="V305"/>
  <c r="T305"/>
  <c r="P305"/>
  <c r="BI301"/>
  <c r="BH301"/>
  <c r="BG301"/>
  <c r="BF301"/>
  <c r="X301"/>
  <c r="V301"/>
  <c r="T301"/>
  <c r="P301"/>
  <c r="BI297"/>
  <c r="BH297"/>
  <c r="BG297"/>
  <c r="BF297"/>
  <c r="X297"/>
  <c r="V297"/>
  <c r="T297"/>
  <c r="P297"/>
  <c r="BI294"/>
  <c r="BH294"/>
  <c r="BG294"/>
  <c r="BF294"/>
  <c r="X294"/>
  <c r="V294"/>
  <c r="T294"/>
  <c r="P294"/>
  <c r="BI291"/>
  <c r="BH291"/>
  <c r="BG291"/>
  <c r="BF291"/>
  <c r="X291"/>
  <c r="V291"/>
  <c r="T291"/>
  <c r="P291"/>
  <c r="BI288"/>
  <c r="BH288"/>
  <c r="BG288"/>
  <c r="BF288"/>
  <c r="X288"/>
  <c r="V288"/>
  <c r="T288"/>
  <c r="P288"/>
  <c r="BI285"/>
  <c r="BH285"/>
  <c r="BG285"/>
  <c r="BF285"/>
  <c r="X285"/>
  <c r="V285"/>
  <c r="T285"/>
  <c r="P285"/>
  <c r="BI281"/>
  <c r="BH281"/>
  <c r="BG281"/>
  <c r="BF281"/>
  <c r="X281"/>
  <c r="V281"/>
  <c r="T281"/>
  <c r="P281"/>
  <c r="BI278"/>
  <c r="BH278"/>
  <c r="BG278"/>
  <c r="BF278"/>
  <c r="X278"/>
  <c r="V278"/>
  <c r="T278"/>
  <c r="P278"/>
  <c r="BI275"/>
  <c r="BH275"/>
  <c r="BG275"/>
  <c r="BF275"/>
  <c r="X275"/>
  <c r="V275"/>
  <c r="T275"/>
  <c r="P275"/>
  <c r="BI273"/>
  <c r="BH273"/>
  <c r="BG273"/>
  <c r="BF273"/>
  <c r="X273"/>
  <c r="V273"/>
  <c r="T273"/>
  <c r="P273"/>
  <c r="BI270"/>
  <c r="BH270"/>
  <c r="BG270"/>
  <c r="BF270"/>
  <c r="X270"/>
  <c r="V270"/>
  <c r="T270"/>
  <c r="P270"/>
  <c r="BI267"/>
  <c r="BH267"/>
  <c r="BG267"/>
  <c r="BF267"/>
  <c r="X267"/>
  <c r="V267"/>
  <c r="T267"/>
  <c r="P267"/>
  <c r="BI264"/>
  <c r="BH264"/>
  <c r="BG264"/>
  <c r="BF264"/>
  <c r="X264"/>
  <c r="V264"/>
  <c r="T264"/>
  <c r="P264"/>
  <c r="BI261"/>
  <c r="BH261"/>
  <c r="BG261"/>
  <c r="BF261"/>
  <c r="X261"/>
  <c r="V261"/>
  <c r="T261"/>
  <c r="P261"/>
  <c r="BI258"/>
  <c r="BH258"/>
  <c r="BG258"/>
  <c r="BF258"/>
  <c r="X258"/>
  <c r="V258"/>
  <c r="T258"/>
  <c r="P258"/>
  <c r="BI255"/>
  <c r="BH255"/>
  <c r="BG255"/>
  <c r="BF255"/>
  <c r="X255"/>
  <c r="V255"/>
  <c r="T255"/>
  <c r="P255"/>
  <c r="BI252"/>
  <c r="BH252"/>
  <c r="BG252"/>
  <c r="BF252"/>
  <c r="X252"/>
  <c r="V252"/>
  <c r="T252"/>
  <c r="P252"/>
  <c r="BI249"/>
  <c r="BH249"/>
  <c r="BG249"/>
  <c r="BF249"/>
  <c r="X249"/>
  <c r="V249"/>
  <c r="T249"/>
  <c r="P249"/>
  <c r="BI245"/>
  <c r="BH245"/>
  <c r="BG245"/>
  <c r="BF245"/>
  <c r="X245"/>
  <c r="V245"/>
  <c r="T245"/>
  <c r="P245"/>
  <c r="BI243"/>
  <c r="BH243"/>
  <c r="BG243"/>
  <c r="BF243"/>
  <c r="X243"/>
  <c r="V243"/>
  <c r="T243"/>
  <c r="P243"/>
  <c r="BI239"/>
  <c r="BH239"/>
  <c r="BG239"/>
  <c r="BF239"/>
  <c r="X239"/>
  <c r="V239"/>
  <c r="T239"/>
  <c r="P239"/>
  <c r="BI235"/>
  <c r="BH235"/>
  <c r="BG235"/>
  <c r="BF235"/>
  <c r="X235"/>
  <c r="V235"/>
  <c r="T235"/>
  <c r="P235"/>
  <c r="BI231"/>
  <c r="BH231"/>
  <c r="BG231"/>
  <c r="BF231"/>
  <c r="X231"/>
  <c r="V231"/>
  <c r="T231"/>
  <c r="P231"/>
  <c r="BI227"/>
  <c r="BH227"/>
  <c r="BG227"/>
  <c r="BF227"/>
  <c r="X227"/>
  <c r="V227"/>
  <c r="T227"/>
  <c r="P227"/>
  <c r="BI223"/>
  <c r="BH223"/>
  <c r="BG223"/>
  <c r="BF223"/>
  <c r="X223"/>
  <c r="V223"/>
  <c r="T223"/>
  <c r="P223"/>
  <c r="BI220"/>
  <c r="BH220"/>
  <c r="BG220"/>
  <c r="BF220"/>
  <c r="X220"/>
  <c r="V220"/>
  <c r="T220"/>
  <c r="P220"/>
  <c r="BI217"/>
  <c r="BH217"/>
  <c r="BG217"/>
  <c r="BF217"/>
  <c r="X217"/>
  <c r="V217"/>
  <c r="T217"/>
  <c r="P217"/>
  <c r="BI214"/>
  <c r="BH214"/>
  <c r="BG214"/>
  <c r="BF214"/>
  <c r="X214"/>
  <c r="V214"/>
  <c r="T214"/>
  <c r="P214"/>
  <c r="BI210"/>
  <c r="BH210"/>
  <c r="BG210"/>
  <c r="BF210"/>
  <c r="X210"/>
  <c r="V210"/>
  <c r="T210"/>
  <c r="P210"/>
  <c r="BI206"/>
  <c r="BH206"/>
  <c r="BG206"/>
  <c r="BF206"/>
  <c r="X206"/>
  <c r="V206"/>
  <c r="T206"/>
  <c r="P206"/>
  <c r="BI202"/>
  <c r="BH202"/>
  <c r="BG202"/>
  <c r="BF202"/>
  <c r="X202"/>
  <c r="V202"/>
  <c r="T202"/>
  <c r="P202"/>
  <c r="BI198"/>
  <c r="BH198"/>
  <c r="BG198"/>
  <c r="BF198"/>
  <c r="X198"/>
  <c r="V198"/>
  <c r="T198"/>
  <c r="P198"/>
  <c r="BI194"/>
  <c r="BH194"/>
  <c r="BG194"/>
  <c r="BF194"/>
  <c r="X194"/>
  <c r="V194"/>
  <c r="T194"/>
  <c r="P194"/>
  <c r="BI190"/>
  <c r="BH190"/>
  <c r="BG190"/>
  <c r="BF190"/>
  <c r="X190"/>
  <c r="V190"/>
  <c r="T190"/>
  <c r="P190"/>
  <c r="BI187"/>
  <c r="BH187"/>
  <c r="BG187"/>
  <c r="BF187"/>
  <c r="X187"/>
  <c r="V187"/>
  <c r="T187"/>
  <c r="P187"/>
  <c r="BI183"/>
  <c r="BH183"/>
  <c r="BG183"/>
  <c r="BF183"/>
  <c r="X183"/>
  <c r="V183"/>
  <c r="T183"/>
  <c r="P183"/>
  <c r="BI180"/>
  <c r="BH180"/>
  <c r="BG180"/>
  <c r="BF180"/>
  <c r="X180"/>
  <c r="V180"/>
  <c r="T180"/>
  <c r="P180"/>
  <c r="BI176"/>
  <c r="BH176"/>
  <c r="BG176"/>
  <c r="BF176"/>
  <c r="X176"/>
  <c r="V176"/>
  <c r="T176"/>
  <c r="P176"/>
  <c r="BI174"/>
  <c r="BH174"/>
  <c r="BG174"/>
  <c r="BF174"/>
  <c r="X174"/>
  <c r="V174"/>
  <c r="T174"/>
  <c r="P174"/>
  <c r="BI172"/>
  <c r="BH172"/>
  <c r="BG172"/>
  <c r="BF172"/>
  <c r="X172"/>
  <c r="V172"/>
  <c r="T172"/>
  <c r="P172"/>
  <c r="BI170"/>
  <c r="BH170"/>
  <c r="BG170"/>
  <c r="BF170"/>
  <c r="X170"/>
  <c r="V170"/>
  <c r="T170"/>
  <c r="P170"/>
  <c r="BI167"/>
  <c r="BH167"/>
  <c r="BG167"/>
  <c r="BF167"/>
  <c r="X167"/>
  <c r="V167"/>
  <c r="T167"/>
  <c r="P167"/>
  <c r="BI165"/>
  <c r="BH165"/>
  <c r="BG165"/>
  <c r="BF165"/>
  <c r="X165"/>
  <c r="V165"/>
  <c r="T165"/>
  <c r="P165"/>
  <c r="BI162"/>
  <c r="BH162"/>
  <c r="BG162"/>
  <c r="BF162"/>
  <c r="X162"/>
  <c r="V162"/>
  <c r="T162"/>
  <c r="P162"/>
  <c r="BI157"/>
  <c r="BH157"/>
  <c r="BG157"/>
  <c r="BF157"/>
  <c r="X157"/>
  <c r="V157"/>
  <c r="T157"/>
  <c r="P157"/>
  <c r="BI154"/>
  <c r="BH154"/>
  <c r="BG154"/>
  <c r="BF154"/>
  <c r="X154"/>
  <c r="V154"/>
  <c r="T154"/>
  <c r="P154"/>
  <c r="BI151"/>
  <c r="BH151"/>
  <c r="BG151"/>
  <c r="BF151"/>
  <c r="X151"/>
  <c r="V151"/>
  <c r="T151"/>
  <c r="P151"/>
  <c r="BI147"/>
  <c r="BH147"/>
  <c r="BG147"/>
  <c r="BF147"/>
  <c r="X147"/>
  <c r="V147"/>
  <c r="T147"/>
  <c r="P147"/>
  <c r="BI143"/>
  <c r="BH143"/>
  <c r="BG143"/>
  <c r="BF143"/>
  <c r="X143"/>
  <c r="V143"/>
  <c r="T143"/>
  <c r="P143"/>
  <c r="BI139"/>
  <c r="BH139"/>
  <c r="BG139"/>
  <c r="BF139"/>
  <c r="X139"/>
  <c r="V139"/>
  <c r="T139"/>
  <c r="P139"/>
  <c r="BI135"/>
  <c r="BH135"/>
  <c r="BG135"/>
  <c r="BF135"/>
  <c r="X135"/>
  <c r="V135"/>
  <c r="T135"/>
  <c r="P135"/>
  <c r="BI131"/>
  <c r="BH131"/>
  <c r="BG131"/>
  <c r="BF131"/>
  <c r="X131"/>
  <c r="V131"/>
  <c r="T131"/>
  <c r="P131"/>
  <c r="BI127"/>
  <c r="BH127"/>
  <c r="BG127"/>
  <c r="BF127"/>
  <c r="X127"/>
  <c r="V127"/>
  <c r="T127"/>
  <c r="P127"/>
  <c r="BI123"/>
  <c r="BH123"/>
  <c r="BG123"/>
  <c r="BF123"/>
  <c r="X123"/>
  <c r="V123"/>
  <c r="T123"/>
  <c r="P123"/>
  <c r="BI119"/>
  <c r="BH119"/>
  <c r="BG119"/>
  <c r="BF119"/>
  <c r="X119"/>
  <c r="V119"/>
  <c r="T119"/>
  <c r="P119"/>
  <c r="BI114"/>
  <c r="BH114"/>
  <c r="BG114"/>
  <c r="BF114"/>
  <c r="X114"/>
  <c r="V114"/>
  <c r="T114"/>
  <c r="P114"/>
  <c r="BI111"/>
  <c r="BH111"/>
  <c r="BG111"/>
  <c r="BF111"/>
  <c r="X111"/>
  <c r="V111"/>
  <c r="T111"/>
  <c r="P111"/>
  <c r="BI107"/>
  <c r="BH107"/>
  <c r="BG107"/>
  <c r="BF107"/>
  <c r="X107"/>
  <c r="V107"/>
  <c r="T107"/>
  <c r="P107"/>
  <c r="BI103"/>
  <c r="BH103"/>
  <c r="BG103"/>
  <c r="BF103"/>
  <c r="X103"/>
  <c r="V103"/>
  <c r="T103"/>
  <c r="P103"/>
  <c r="BI98"/>
  <c r="BH98"/>
  <c r="BG98"/>
  <c r="BF98"/>
  <c r="X98"/>
  <c r="X97"/>
  <c r="V98"/>
  <c r="V97"/>
  <c r="T98"/>
  <c r="T97"/>
  <c r="P98"/>
  <c r="J92"/>
  <c r="J91"/>
  <c r="F91"/>
  <c r="F89"/>
  <c r="E87"/>
  <c r="J57"/>
  <c r="J56"/>
  <c r="F56"/>
  <c r="F54"/>
  <c r="E52"/>
  <c r="J18"/>
  <c r="E18"/>
  <c r="F92"/>
  <c r="J17"/>
  <c r="J12"/>
  <c r="J89"/>
  <c r="E7"/>
  <c r="E50"/>
  <c i="1" r="L50"/>
  <c r="AM50"/>
  <c r="AM49"/>
  <c r="L49"/>
  <c r="AM47"/>
  <c r="L47"/>
  <c r="L45"/>
  <c r="L44"/>
  <c i="2" r="R333"/>
  <c r="R288"/>
  <c r="R180"/>
  <c r="R401"/>
  <c r="R336"/>
  <c r="R255"/>
  <c r="R174"/>
  <c r="Q435"/>
  <c r="Q255"/>
  <c r="Q143"/>
  <c r="R386"/>
  <c r="R278"/>
  <c r="R162"/>
  <c r="BK347"/>
  <c r="K114"/>
  <c r="BE114"/>
  <c r="K111"/>
  <c r="BE111"/>
  <c r="K194"/>
  <c r="BE194"/>
  <c r="Q366"/>
  <c r="Q291"/>
  <c r="Q227"/>
  <c r="R114"/>
  <c r="R351"/>
  <c r="R270"/>
  <c r="Q180"/>
  <c r="Q98"/>
  <c r="Q378"/>
  <c r="Q249"/>
  <c r="R139"/>
  <c r="R405"/>
  <c r="Q308"/>
  <c r="Q202"/>
  <c r="K444"/>
  <c r="BE444"/>
  <c r="BK170"/>
  <c r="K258"/>
  <c r="BE258"/>
  <c r="K308"/>
  <c r="BE308"/>
  <c r="BK147"/>
  <c r="K206"/>
  <c r="BE206"/>
  <c r="Q426"/>
  <c r="R301"/>
  <c r="Q239"/>
  <c r="R151"/>
  <c r="Q386"/>
  <c r="R291"/>
  <c r="Q198"/>
  <c r="Q135"/>
  <c r="R444"/>
  <c r="R261"/>
  <c r="Q206"/>
  <c r="R446"/>
  <c r="R343"/>
  <c r="Q275"/>
  <c r="Q114"/>
  <c r="K285"/>
  <c r="BE285"/>
  <c r="K426"/>
  <c r="BE426"/>
  <c r="BK270"/>
  <c r="K98"/>
  <c r="BE98"/>
  <c r="K275"/>
  <c r="BE275"/>
  <c r="BK386"/>
  <c r="BK264"/>
  <c r="R417"/>
  <c r="Q294"/>
  <c r="Q217"/>
  <c r="Q131"/>
  <c r="Q359"/>
  <c r="R297"/>
  <c r="R214"/>
  <c r="R441"/>
  <c r="R355"/>
  <c r="Q214"/>
  <c r="R435"/>
  <c r="Q339"/>
  <c r="Q297"/>
  <c r="Q190"/>
  <c r="K323"/>
  <c r="BE323"/>
  <c r="BK417"/>
  <c r="K343"/>
  <c r="BE343"/>
  <c r="BK220"/>
  <c r="BK359"/>
  <c r="K255"/>
  <c r="BE255"/>
  <c r="K135"/>
  <c r="BE135"/>
  <c r="BK288"/>
  <c r="Q421"/>
  <c r="Q311"/>
  <c r="R206"/>
  <c r="Q424"/>
  <c r="R308"/>
  <c r="R231"/>
  <c r="R131"/>
  <c r="Q405"/>
  <c r="R281"/>
  <c r="Q157"/>
  <c r="R415"/>
  <c r="Q320"/>
  <c r="R176"/>
  <c r="K435"/>
  <c r="BE435"/>
  <c r="BK202"/>
  <c r="BK167"/>
  <c r="K297"/>
  <c r="BE297"/>
  <c r="R429"/>
  <c r="R305"/>
  <c r="Q154"/>
  <c r="R366"/>
  <c r="Q301"/>
  <c r="Q223"/>
  <c r="Q429"/>
  <c r="R326"/>
  <c r="Q183"/>
  <c r="R438"/>
  <c r="Q326"/>
  <c r="R147"/>
  <c r="K301"/>
  <c r="BE301"/>
  <c r="K432"/>
  <c r="BE432"/>
  <c r="K438"/>
  <c r="BE438"/>
  <c r="BK180"/>
  <c r="K333"/>
  <c r="BE333"/>
  <c r="K127"/>
  <c r="BE127"/>
  <c r="Q351"/>
  <c r="R220"/>
  <c r="Q111"/>
  <c r="Q363"/>
  <c r="R258"/>
  <c r="R183"/>
  <c r="R363"/>
  <c r="Q235"/>
  <c r="R123"/>
  <c r="R378"/>
  <c r="R243"/>
  <c r="BK424"/>
  <c r="K123"/>
  <c r="BE123"/>
  <c r="BK394"/>
  <c r="BK305"/>
  <c r="BK151"/>
  <c r="K320"/>
  <c r="BE320"/>
  <c r="BK187"/>
  <c r="BK317"/>
  <c r="Q441"/>
  <c r="R314"/>
  <c r="Q187"/>
  <c r="R107"/>
  <c r="R382"/>
  <c r="R273"/>
  <c r="Q176"/>
  <c r="Q123"/>
  <c r="Q264"/>
  <c r="Q127"/>
  <c r="R413"/>
  <c r="Q323"/>
  <c r="Q167"/>
  <c r="BK294"/>
  <c r="K413"/>
  <c r="BE413"/>
  <c r="BK278"/>
  <c r="K176"/>
  <c r="BE176"/>
  <c r="K390"/>
  <c r="BE390"/>
  <c r="BK231"/>
  <c r="BK339"/>
  <c r="K139"/>
  <c r="BE139"/>
  <c r="R390"/>
  <c r="Q231"/>
  <c r="Q119"/>
  <c r="Q355"/>
  <c r="Q281"/>
  <c r="R187"/>
  <c r="R448"/>
  <c r="Q343"/>
  <c r="R202"/>
  <c r="Q444"/>
  <c r="Q336"/>
  <c r="R217"/>
  <c r="R103"/>
  <c r="BK267"/>
  <c r="BK441"/>
  <c r="BK415"/>
  <c r="BK249"/>
  <c r="K107"/>
  <c r="BE107"/>
  <c r="R323"/>
  <c r="R252"/>
  <c r="R172"/>
  <c r="Q394"/>
  <c r="R317"/>
  <c r="Q245"/>
  <c r="R154"/>
  <c r="Q446"/>
  <c r="R347"/>
  <c r="Q220"/>
  <c r="R98"/>
  <c r="Q347"/>
  <c r="R245"/>
  <c r="Q172"/>
  <c r="K329"/>
  <c r="BE329"/>
  <c r="BK103"/>
  <c r="BK210"/>
  <c r="K261"/>
  <c r="BE261"/>
  <c r="K397"/>
  <c r="BE397"/>
  <c r="BK273"/>
  <c r="Q448"/>
  <c r="Q317"/>
  <c r="Q273"/>
  <c r="R167"/>
  <c r="Q413"/>
  <c r="Q305"/>
  <c r="R227"/>
  <c r="R119"/>
  <c r="Q401"/>
  <c r="Q270"/>
  <c r="Q147"/>
  <c r="R397"/>
  <c r="Q333"/>
  <c r="R198"/>
  <c r="K448"/>
  <c r="BE448"/>
  <c r="BK227"/>
  <c r="K405"/>
  <c r="BE405"/>
  <c r="K326"/>
  <c r="BE326"/>
  <c r="K190"/>
  <c r="BE190"/>
  <c r="K291"/>
  <c r="BE291"/>
  <c r="BK172"/>
  <c r="K143"/>
  <c r="BE143"/>
  <c r="R370"/>
  <c r="Q278"/>
  <c r="R170"/>
  <c r="Q432"/>
  <c r="R329"/>
  <c r="R249"/>
  <c r="R190"/>
  <c r="R426"/>
  <c r="Q288"/>
  <c r="Q174"/>
  <c r="R374"/>
  <c r="R235"/>
  <c r="K446"/>
  <c r="BE446"/>
  <c r="BK157"/>
  <c r="BK382"/>
  <c r="BK119"/>
  <c r="K281"/>
  <c r="BE281"/>
  <c r="BK174"/>
  <c r="BK378"/>
  <c r="K183"/>
  <c r="BE183"/>
  <c r="R432"/>
  <c r="Q261"/>
  <c r="Q165"/>
  <c r="Q370"/>
  <c r="R294"/>
  <c r="R210"/>
  <c r="Q107"/>
  <c r="Q374"/>
  <c r="R223"/>
  <c r="Q103"/>
  <c r="R359"/>
  <c r="Q252"/>
  <c r="R135"/>
  <c r="K314"/>
  <c r="BE314"/>
  <c r="K217"/>
  <c r="BE217"/>
  <c r="K370"/>
  <c r="BE370"/>
  <c r="K162"/>
  <c r="BE162"/>
  <c r="Q409"/>
  <c r="R275"/>
  <c r="Q210"/>
  <c r="Q417"/>
  <c r="Q285"/>
  <c r="Q194"/>
  <c r="R127"/>
  <c r="Q415"/>
  <c r="Q267"/>
  <c r="Q151"/>
  <c r="Q382"/>
  <c r="R267"/>
  <c r="R111"/>
  <c r="K245"/>
  <c r="BE245"/>
  <c r="BK351"/>
  <c r="K154"/>
  <c r="BE154"/>
  <c r="K223"/>
  <c r="BE223"/>
  <c r="BK366"/>
  <c r="BK165"/>
  <c r="Q397"/>
  <c r="R285"/>
  <c r="R194"/>
  <c r="Q438"/>
  <c r="R320"/>
  <c r="BK245"/>
  <c r="R157"/>
  <c r="R421"/>
  <c r="R339"/>
  <c r="R165"/>
  <c r="R424"/>
  <c r="Q314"/>
  <c r="Q170"/>
  <c r="BK336"/>
  <c r="K429"/>
  <c r="BE429"/>
  <c r="BK363"/>
  <c r="K239"/>
  <c r="BE239"/>
  <c r="K374"/>
  <c r="BE374"/>
  <c r="BK243"/>
  <c r="BK355"/>
  <c r="BK214"/>
  <c r="Q329"/>
  <c r="Q258"/>
  <c r="Q162"/>
  <c r="R409"/>
  <c r="R311"/>
  <c r="R239"/>
  <c r="Q139"/>
  <c r="R394"/>
  <c r="Q243"/>
  <c i="1" r="AU54"/>
  <c i="2" r="Q390"/>
  <c r="R264"/>
  <c r="R143"/>
  <c r="K409"/>
  <c r="BE409"/>
  <c r="BK401"/>
  <c r="K252"/>
  <c r="BE252"/>
  <c r="K131"/>
  <c r="BE131"/>
  <c r="BK311"/>
  <c r="BK198"/>
  <c r="K421"/>
  <c r="BE421"/>
  <c r="K235"/>
  <c r="BE235"/>
  <c l="1" r="X102"/>
  <c r="R102"/>
  <c r="J64"/>
  <c r="X118"/>
  <c r="R161"/>
  <c r="X179"/>
  <c r="X193"/>
  <c r="T248"/>
  <c r="T284"/>
  <c r="Q284"/>
  <c r="I72"/>
  <c r="R369"/>
  <c r="J73"/>
  <c r="V102"/>
  <c r="Q102"/>
  <c r="I64"/>
  <c r="V118"/>
  <c r="T161"/>
  <c r="Q161"/>
  <c r="V179"/>
  <c r="X186"/>
  <c r="V193"/>
  <c r="V248"/>
  <c r="R248"/>
  <c r="J71"/>
  <c r="R284"/>
  <c r="J72"/>
  <c r="X369"/>
  <c r="T102"/>
  <c r="T118"/>
  <c r="Q118"/>
  <c r="I65"/>
  <c r="X161"/>
  <c r="T179"/>
  <c r="R179"/>
  <c r="J68"/>
  <c r="V186"/>
  <c r="Q186"/>
  <c r="I69"/>
  <c r="R186"/>
  <c r="J69"/>
  <c r="Q193"/>
  <c r="I70"/>
  <c r="X248"/>
  <c r="Q248"/>
  <c r="I71"/>
  <c r="V284"/>
  <c r="V369"/>
  <c r="V420"/>
  <c r="Q420"/>
  <c r="I74"/>
  <c r="R420"/>
  <c r="J74"/>
  <c r="T428"/>
  <c r="Q428"/>
  <c r="I75"/>
  <c r="R118"/>
  <c r="J65"/>
  <c r="V161"/>
  <c r="Q179"/>
  <c r="I68"/>
  <c r="T186"/>
  <c r="T193"/>
  <c r="R193"/>
  <c r="J70"/>
  <c r="X284"/>
  <c r="T369"/>
  <c r="Q369"/>
  <c r="I73"/>
  <c r="T420"/>
  <c r="X420"/>
  <c r="V428"/>
  <c r="X428"/>
  <c r="R428"/>
  <c r="J75"/>
  <c r="R97"/>
  <c r="J63"/>
  <c r="Q97"/>
  <c r="Q96"/>
  <c r="F57"/>
  <c r="E85"/>
  <c r="J54"/>
  <c r="F36"/>
  <c i="1" r="BC55"/>
  <c r="BC54"/>
  <c r="W30"/>
  <c i="2" r="BK258"/>
  <c r="K317"/>
  <c r="BE317"/>
  <c r="BK426"/>
  <c r="BK107"/>
  <c r="K220"/>
  <c r="BE220"/>
  <c r="K359"/>
  <c r="BE359"/>
  <c r="BK444"/>
  <c r="BK114"/>
  <c r="K231"/>
  <c r="BE231"/>
  <c r="BK323"/>
  <c r="K441"/>
  <c r="BE441"/>
  <c r="K180"/>
  <c r="BE180"/>
  <c r="K294"/>
  <c r="BE294"/>
  <c r="BK413"/>
  <c r="K355"/>
  <c r="BE355"/>
  <c r="BK135"/>
  <c r="K339"/>
  <c r="BE339"/>
  <c r="BK111"/>
  <c r="K170"/>
  <c r="BE170"/>
  <c r="K305"/>
  <c r="BE305"/>
  <c r="K151"/>
  <c r="BE151"/>
  <c r="BK343"/>
  <c r="BK127"/>
  <c r="BK370"/>
  <c r="BK194"/>
  <c r="K347"/>
  <c r="BE347"/>
  <c r="K311"/>
  <c r="BE311"/>
  <c r="K288"/>
  <c r="BE288"/>
  <c r="BK139"/>
  <c r="BK190"/>
  <c r="BK186"/>
  <c r="K186"/>
  <c r="K69"/>
  <c r="K270"/>
  <c r="BE270"/>
  <c r="BK308"/>
  <c r="K378"/>
  <c r="BE378"/>
  <c r="K424"/>
  <c r="BE424"/>
  <c r="BK98"/>
  <c r="BK97"/>
  <c r="K97"/>
  <c r="K63"/>
  <c r="K157"/>
  <c r="BE157"/>
  <c r="K198"/>
  <c r="BE198"/>
  <c r="BK252"/>
  <c r="BK285"/>
  <c r="K366"/>
  <c r="BE366"/>
  <c r="BK239"/>
  <c r="F37"/>
  <c i="1" r="BD55"/>
  <c r="BD54"/>
  <c r="W31"/>
  <c i="2" r="BK297"/>
  <c r="BK397"/>
  <c r="K243"/>
  <c r="BE243"/>
  <c r="BK301"/>
  <c r="BK131"/>
  <c r="K273"/>
  <c r="BE273"/>
  <c r="BK446"/>
  <c r="BK255"/>
  <c r="K417"/>
  <c r="BE417"/>
  <c r="BK314"/>
  <c r="K165"/>
  <c r="BE165"/>
  <c r="K386"/>
  <c r="BE386"/>
  <c r="BK206"/>
  <c r="BK374"/>
  <c r="F39"/>
  <c i="1" r="BF55"/>
  <c r="BF54"/>
  <c r="W33"/>
  <c i="2" r="BK390"/>
  <c r="BK176"/>
  <c r="BK275"/>
  <c r="BK320"/>
  <c r="K147"/>
  <c r="BE147"/>
  <c r="BK291"/>
  <c r="BK409"/>
  <c r="BK154"/>
  <c r="K214"/>
  <c r="BE214"/>
  <c r="K363"/>
  <c r="BE363"/>
  <c r="BK429"/>
  <c r="BK435"/>
  <c r="K382"/>
  <c r="BE382"/>
  <c r="BK217"/>
  <c r="K119"/>
  <c r="BE119"/>
  <c r="K415"/>
  <c r="BE415"/>
  <c r="K187"/>
  <c r="BE187"/>
  <c r="BK223"/>
  <c r="K264"/>
  <c r="BE264"/>
  <c r="BK421"/>
  <c r="K278"/>
  <c r="BE278"/>
  <c r="K227"/>
  <c r="BE227"/>
  <c r="BK162"/>
  <c r="BK261"/>
  <c r="BK123"/>
  <c r="K167"/>
  <c r="BE167"/>
  <c r="K249"/>
  <c r="BE249"/>
  <c r="BK281"/>
  <c r="BK329"/>
  <c r="K394"/>
  <c r="BE394"/>
  <c r="BK432"/>
  <c r="BK143"/>
  <c r="K174"/>
  <c r="BE174"/>
  <c r="BK183"/>
  <c r="BK179"/>
  <c r="K179"/>
  <c r="K68"/>
  <c r="K210"/>
  <c r="BE210"/>
  <c r="K267"/>
  <c r="BE267"/>
  <c r="K351"/>
  <c r="BE351"/>
  <c r="BK438"/>
  <c r="K336"/>
  <c r="BE336"/>
  <c r="BK448"/>
  <c r="BK326"/>
  <c r="F38"/>
  <c i="1" r="BE55"/>
  <c r="BE54"/>
  <c r="W32"/>
  <c i="2" r="K401"/>
  <c r="BE401"/>
  <c r="K202"/>
  <c r="BE202"/>
  <c r="BK333"/>
  <c r="BK405"/>
  <c r="K172"/>
  <c r="BE172"/>
  <c r="K103"/>
  <c r="BE103"/>
  <c r="BK235"/>
  <c r="K36"/>
  <c i="1" r="AY55"/>
  <c i="2" l="1" r="T96"/>
  <c r="V96"/>
  <c r="X96"/>
  <c r="V160"/>
  <c r="V95"/>
  <c r="Q160"/>
  <c r="I66"/>
  <c r="T160"/>
  <c r="T95"/>
  <c i="1" r="AW55"/>
  <c i="2" r="R160"/>
  <c r="J66"/>
  <c r="X160"/>
  <c r="X95"/>
  <c r="I62"/>
  <c r="I67"/>
  <c r="J67"/>
  <c r="R96"/>
  <c r="R95"/>
  <c r="J61"/>
  <c r="K31"/>
  <c i="1" r="AT55"/>
  <c i="2" r="I63"/>
  <c r="BK193"/>
  <c r="K193"/>
  <c r="K70"/>
  <c r="BK102"/>
  <c r="K102"/>
  <c r="K64"/>
  <c r="BK248"/>
  <c r="K248"/>
  <c r="K71"/>
  <c r="BK369"/>
  <c r="K369"/>
  <c r="K73"/>
  <c r="BK420"/>
  <c r="K420"/>
  <c r="K74"/>
  <c r="BK118"/>
  <c r="K118"/>
  <c r="K65"/>
  <c r="BK284"/>
  <c r="K284"/>
  <c r="K72"/>
  <c r="BK428"/>
  <c r="K428"/>
  <c r="K75"/>
  <c r="BK161"/>
  <c r="K161"/>
  <c r="K67"/>
  <c i="1" r="AT54"/>
  <c r="AY54"/>
  <c r="AK30"/>
  <c i="2" r="F35"/>
  <c i="1" r="BB55"/>
  <c r="BB54"/>
  <c r="AX54"/>
  <c r="AK29"/>
  <c r="AZ54"/>
  <c r="AW54"/>
  <c i="2" r="K35"/>
  <c i="1" r="AX55"/>
  <c r="AV55"/>
  <c r="BA54"/>
  <c i="2" l="1" r="BK160"/>
  <c r="K160"/>
  <c r="K66"/>
  <c r="Q95"/>
  <c r="I61"/>
  <c r="K30"/>
  <c i="1" r="AS55"/>
  <c i="2" r="BK96"/>
  <c r="BK95"/>
  <c r="K95"/>
  <c r="K61"/>
  <c r="J62"/>
  <c i="1" r="AV54"/>
  <c r="AS54"/>
  <c r="W29"/>
  <c i="2" l="1" r="K96"/>
  <c r="K62"/>
  <c r="K32"/>
  <c i="1" r="AG55"/>
  <c r="AG54"/>
  <c r="AK26"/>
  <c r="AK35"/>
  <c i="2" l="1" r="K41"/>
  <c i="1" r="AN55"/>
  <c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<sst xmlns="http://schemas.openxmlformats.org/spreadsheetml/2006/main">
  <si>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</si>
  <si>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</si>
  <si>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</si>
  <si>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</si>
  <si>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</si>
  <si>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True</t>
  </si>
  <si>
    <t>{25ea71f2-783e-4e42-b2dd-2733ce1a996a}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</si>
  <si>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</si>
  <si>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</si>
  <si>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</si>
  <si>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</si>
  <si>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</si>
  <si>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</si>
  <si>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</si>
  <si>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</si>
  <si>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23_318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</si>
  <si>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</si>
  <si>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</si>
  <si>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Komplexní úsporné opatření na budově hasičské zbrojnice v obci Dvorce</t>
  </si>
  <si>
    <t>KSO:</t>
  </si>
  <si>
    <t/>
  </si>
  <si>
    <t>CC-CZ:</t>
  </si>
  <si>
    <t>Místo:</t>
  </si>
  <si>
    <t>Komenského 368, 793 68 Dvorce, parc.č.537</t>
  </si>
  <si>
    <t>Datum:</t>
  </si>
  <si>
    <t>30. 6. 2025</t>
  </si>
  <si>
    <t>Zadavatel:</t>
  </si>
  <si>
    <t>IČ:</t>
  </si>
  <si>
    <t>00295973</t>
  </si>
  <si>
    <t>Obec Dvorce, Náměstí 13, 793 68 Dvorce</t>
  </si>
  <si>
    <t>DIČ:</t>
  </si>
  <si>
    <t>CZ00295973</t>
  </si>
  <si>
    <t>Účastník:</t>
  </si>
  <si>
    <t>Vyplň údaj</t>
  </si>
  <si>
    <t>Projektant:</t>
  </si>
  <si>
    <t xml:space="preserve">Ing. Kubica Pavel </t>
  </si>
  <si>
    <t>Zpracovatel:</t>
  </si>
  <si>
    <t>61989100</t>
  </si>
  <si>
    <t>VŠB-TU Ostrava, Výzkumné energetické centrum</t>
  </si>
  <si>
    <t>CZ61989100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</si>
  <si>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</si>
  <si>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</si>
  <si>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</si>
  <si>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</si>
  <si>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</si>
  <si>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</si>
  <si>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</si>
  <si>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</si>
  <si>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</si>
  <si>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</si>
  <si>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</si>
  <si>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</si>
  <si>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</si>
  <si>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</si>
  <si>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</si>
  <si>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</si>
  <si>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</si>
  <si>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</si>
  <si>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</si>
  <si>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</si>
  <si>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</si>
  <si>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</si>
  <si>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Materiál [CZK]</t>
  </si>
  <si>
    <t>z toho Montáž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</si>
  <si>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</si>
  <si>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</si>
  <si>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</si>
  <si>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</si>
  <si>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</si>
  <si>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</si>
  <si>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</si>
  <si>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</si>
  <si>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</si>
  <si>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</si>
  <si>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</si>
  <si>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</si>
  <si>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</si>
  <si>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</si>
  <si>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</si>
  <si>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</si>
  <si>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</si>
  <si>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</si>
  <si>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</si>
  <si>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D.1.4</t>
  </si>
  <si>
    <t xml:space="preserve">Vytápění </t>
  </si>
  <si>
    <t>STA</t>
  </si>
  <si>
    <t>1</t>
  </si>
  <si>
    <t>{27c0360a-c6a1-4318-8e8d-5bb8520ca3df}</t>
  </si>
  <si>
    <t>2</t>
  </si>
  <si>
    <t>KRYCÍ LIST SOUPISU PRACÍ</t>
  </si>
  <si>
    <t>Objekt:</t>
  </si>
  <si>
    <t xml:space="preserve">D.1.4 - Vytápění </t>
  </si>
  <si>
    <t>Materiál</t>
  </si>
  <si>
    <t>Montáž</t>
  </si>
  <si>
    <t>REKAPITULACE ČLENĚNÍ SOUPISU PRACÍ</t>
  </si>
  <si>
    <t>Kód dílu - Popis</t>
  </si>
  <si>
    <t>Materiál [CZK]</t>
  </si>
  <si>
    <t>Montáž [CZK]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</si>
  <si>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</si>
  <si>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</si>
  <si>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</si>
  <si>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</si>
  <si>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</si>
  <si>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ST - Stavební úpravy</t>
  </si>
  <si>
    <t>PSV - Práce a dodávky PSV</t>
  </si>
  <si>
    <t xml:space="preserve">    713 - Izolace tepelné</t>
  </si>
  <si>
    <t xml:space="preserve">    721 - Zdravotechnika - vnitřní kanalizace</t>
  </si>
  <si>
    <t xml:space="preserve">    722 - Zdravotechnika - vnitřní vodovod</t>
  </si>
  <si>
    <t xml:space="preserve">    732 - Ústřední vytápění - strojovny</t>
  </si>
  <si>
    <t xml:space="preserve">    733 - Ústřední vytápění - rozvodné potrubí</t>
  </si>
  <si>
    <t xml:space="preserve">    734 - Ústřední vytápění - armatury</t>
  </si>
  <si>
    <t xml:space="preserve">    735 - Ústřední vytápění - otopná tělesa</t>
  </si>
  <si>
    <t xml:space="preserve">    767 - Konstrukce zámečnické</t>
  </si>
  <si>
    <t xml:space="preserve">    OST - Ostatní</t>
  </si>
  <si>
    <t>SOUPIS PRACÍ</t>
  </si>
  <si>
    <t>PČ</t>
  </si>
  <si>
    <t>MJ</t>
  </si>
  <si>
    <t>Množství</t>
  </si>
  <si>
    <t>J. materiál [CZK]</t>
  </si>
  <si>
    <t>J. montáž [CZK]</t>
  </si>
  <si>
    <t>Cenová soustava</t>
  </si>
  <si>
    <t>J.cena [CZK]</t>
  </si>
  <si>
    <t>Materiál celkem [CZK]</t>
  </si>
  <si>
    <t>Montáž celkem [CZK]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</si>
  <si>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</si>
  <si>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</si>
  <si>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</si>
  <si>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</si>
  <si>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</si>
  <si>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</si>
  <si>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</si>
  <si>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</si>
  <si>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</si>
  <si>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</si>
  <si>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</si>
  <si>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113</t>
  </si>
  <si>
    <t>K</t>
  </si>
  <si>
    <t>132112131</t>
  </si>
  <si>
    <t>Hloubení nezapažených rýh šířky do 800 mm v soudržných horninách třídy těžitelnosti I skupiny 1 a 2 ručně</t>
  </si>
  <si>
    <t>m3</t>
  </si>
  <si>
    <t>CS ÚRS 2025 01</t>
  </si>
  <si>
    <t>4</t>
  </si>
  <si>
    <t>-1211729187</t>
  </si>
  <si>
    <t>PP</t>
  </si>
  <si>
    <t>Hloubení nezapažených rýh šířky do 800 mm ručně s urovnáním dna do předepsaného profilu a spádu v hornině třídy těžitelnosti I skupiny 1 a 2 soudržných</t>
  </si>
  <si>
    <t>Online PSC</t>
  </si>
  <si>
    <t>https://podminky.urs.cz/item/CS_URS_2025_01/132112131</t>
  </si>
  <si>
    <t>P</t>
  </si>
  <si>
    <t>Poznámka k položce:_x000d_
vyhloubení základu pod tepelné čerpadlo (poz. 1) 1170x600x210 mm</t>
  </si>
  <si>
    <t>Zakládání</t>
  </si>
  <si>
    <t>114</t>
  </si>
  <si>
    <t>271542211</t>
  </si>
  <si>
    <t>Podsyp pod základové konstrukce se zhutněním z netříděné štěrkodrtě</t>
  </si>
  <si>
    <t>1250179594</t>
  </si>
  <si>
    <t>Podsyp pod základové konstrukce se zhutněním a urovnáním povrchu ze štěrkodrtě netříděné</t>
  </si>
  <si>
    <t>https://podminky.urs.cz/item/CS_URS_2025_01/271542211</t>
  </si>
  <si>
    <t>Poznámka k položce:_x000d_
podsyp pod betonový základ tepelného čerpadla (poz.1), tl. 100mm</t>
  </si>
  <si>
    <t>115</t>
  </si>
  <si>
    <t>273351121</t>
  </si>
  <si>
    <t>Zřízení bednění základových desek</t>
  </si>
  <si>
    <t>m2</t>
  </si>
  <si>
    <t>-740175893</t>
  </si>
  <si>
    <t>Bednění základů desek zřízení</t>
  </si>
  <si>
    <t>https://podminky.urs.cz/item/CS_URS_2025_01/273351121</t>
  </si>
  <si>
    <t>Poznámka k položce:_x000d_
bednění betonového základu tepelného čerpadla (poz.1) tl. 180mm</t>
  </si>
  <si>
    <t>116</t>
  </si>
  <si>
    <t>273351122</t>
  </si>
  <si>
    <t>Odstranění bednění základových desek</t>
  </si>
  <si>
    <t>-1205709605</t>
  </si>
  <si>
    <t>Bednění základů desek odstranění</t>
  </si>
  <si>
    <t>https://podminky.urs.cz/item/CS_URS_2025_01/273351122</t>
  </si>
  <si>
    <t>117</t>
  </si>
  <si>
    <t>275313711</t>
  </si>
  <si>
    <t>Základové patky z betonu tř. C 20/25</t>
  </si>
  <si>
    <t>1441866197</t>
  </si>
  <si>
    <t>Základy z betonu prostého patky a bloky z betonu kamenem neprokládaného tř. C 20/25</t>
  </si>
  <si>
    <t>https://podminky.urs.cz/item/CS_URS_2025_01/275313711</t>
  </si>
  <si>
    <t>Poznámka k položce:_x000d_
betonový základ pod tepelné čerpadlo (poz.1) tl. 180mm</t>
  </si>
  <si>
    <t>ST</t>
  </si>
  <si>
    <t>Stavební úpravy</t>
  </si>
  <si>
    <t>79</t>
  </si>
  <si>
    <t>310237261</t>
  </si>
  <si>
    <t>Zazdívka otvorů pl přes 0,09 do 0,25 m2 ve zdivu nadzákladovém cihlami pálenými tl přes 450 do 600 mm</t>
  </si>
  <si>
    <t>kus</t>
  </si>
  <si>
    <t>530225170</t>
  </si>
  <si>
    <t>Zazdívka otvorů ve zdivu nadzákladovém cihlami pálenými plochy přes 0,09 m2 do 0,25 m2, ve zdi tl. přes 450 do 600 mm</t>
  </si>
  <si>
    <t>https://podminky.urs.cz/item/CS_URS_2025_01/310237261</t>
  </si>
  <si>
    <t>Poznámka k položce:_x000d_
Zazdění otvoru po zdemontovaném kouřovodu</t>
  </si>
  <si>
    <t>84</t>
  </si>
  <si>
    <t>612325211</t>
  </si>
  <si>
    <t>Vápenocementová hladká omítka malých ploch do 0,09 m2 na stěnách</t>
  </si>
  <si>
    <t>2119595548</t>
  </si>
  <si>
    <t>Vápenocementová omítka jednotlivých malých ploch hladká na stěnách, plochy jednotlivě do 0,09 m2</t>
  </si>
  <si>
    <t>https://podminky.urs.cz/item/CS_URS_2025_01/612325211</t>
  </si>
  <si>
    <t xml:space="preserve">Poznámka k položce:_x000d_
Zapravení prostupů rozvodů topné vody </t>
  </si>
  <si>
    <t>77</t>
  </si>
  <si>
    <t>611315413</t>
  </si>
  <si>
    <t>Oprava vnitřní vápenné hladké omítky tl do 20 mm stropů v rozsahu plochy přes 30 do 50 %</t>
  </si>
  <si>
    <t>-265478303</t>
  </si>
  <si>
    <t>Oprava vápenné omítky vnitřních ploch hladké, tl. do 20 mm stropů, v rozsahu opravované plochy přes 30 do 50%</t>
  </si>
  <si>
    <t>https://podminky.urs.cz/item/CS_URS_2025_01/611315413</t>
  </si>
  <si>
    <t>Poznámka k položce:_x000d_
Oprava omítky ve strojovně</t>
  </si>
  <si>
    <t>78</t>
  </si>
  <si>
    <t>612325413</t>
  </si>
  <si>
    <t>Oprava vnitřní vápenocementové hladké omítky tl do 20 mm stěn v rozsahu plochy přes 30 do 50 %</t>
  </si>
  <si>
    <t>-1068253180</t>
  </si>
  <si>
    <t>Oprava vápenocementové omítky vnitřních ploch hladké, tl. do 20 mm stěn, v rozsahu opravované plochy přes 30 do 50%</t>
  </si>
  <si>
    <t>https://podminky.urs.cz/item/CS_URS_2025_01/612325413</t>
  </si>
  <si>
    <t>76</t>
  </si>
  <si>
    <t>971033141</t>
  </si>
  <si>
    <t>Vybourání otvorů ve zdivu cihelném D do 60 mm na MVC nebo MV tl do 300 mm</t>
  </si>
  <si>
    <t>-1581269394</t>
  </si>
  <si>
    <t>Vybourání otvorů ve zdivu základovém nebo nadzákladovém z cihel, tvárnic, příčkovek z cihel pálených na maltu vápennou nebo vápenocementovou průměru profilu do 60 mm, tl. do 300 mm</t>
  </si>
  <si>
    <t>https://podminky.urs.cz/item/CS_URS_2025_01/971033141</t>
  </si>
  <si>
    <t xml:space="preserve">Poznámka k položce:_x000d_
prostup potrubí DN 28x1,5 vnitřními příčky 2x_x000d_
prostup potrubí DN 18x1 vnitřními příčky 6x_x000d_
_x000d_
</t>
  </si>
  <si>
    <t>75</t>
  </si>
  <si>
    <t>971033161</t>
  </si>
  <si>
    <t>Vybourání otvorů ve zdivu cihelném D do 60 mm na MVC nebo MV tl do 600 mm</t>
  </si>
  <si>
    <t>748313849</t>
  </si>
  <si>
    <t>Vybourání otvorů ve zdivu základovém nebo nadzákladovém z cihel, tvárnic, příčkovek z cihel pálených na maltu vápennou nebo vápenocementovou průměru profilu do 60 mm, tl. do 600 mm</t>
  </si>
  <si>
    <t>https://podminky.urs.cz/item/CS_URS_2025_01/971033161</t>
  </si>
  <si>
    <t xml:space="preserve">Poznámka k položce:_x000d_
Prostup potrubí DN 35x1,5 Cu do exteriéru 3x_x000d_
prostup vnitřní nosnou stěnou  DN 35x1,5 6x</t>
  </si>
  <si>
    <t>81</t>
  </si>
  <si>
    <t>784111003</t>
  </si>
  <si>
    <t>Oprášení (ometení ) podkladu v místnostech v přes 3,80 do 5,00 m</t>
  </si>
  <si>
    <t>16</t>
  </si>
  <si>
    <t>-1053013579</t>
  </si>
  <si>
    <t>Oprášení (ometení) podkladu v místnostech výšky přes 3,80 do 5,00 m</t>
  </si>
  <si>
    <t>https://podminky.urs.cz/item/CS_URS_2025_01/784111003</t>
  </si>
  <si>
    <t>Poznámka k položce:_x000d_
Oprášení (ometení) podkladu ve strojovně</t>
  </si>
  <si>
    <t>83</t>
  </si>
  <si>
    <t>784221103</t>
  </si>
  <si>
    <t>Dvojnásobné bílé malby ze směsí za sucha dobře otěruvzdorných v místnostech přes 3,80 do 5,00 m</t>
  </si>
  <si>
    <t>947800089</t>
  </si>
  <si>
    <t>Malby z malířských směsí otěruvzdorných za sucha dvojnásobné, bílé za sucha otěruvzdorné dobře v místnostech výšky přes 3,80 do 5,00 m</t>
  </si>
  <si>
    <t>https://podminky.urs.cz/item/CS_URS_2025_01/784221103</t>
  </si>
  <si>
    <t>Poznámka k položce:_x000d_
Výmalba ve strojovně</t>
  </si>
  <si>
    <t>108</t>
  </si>
  <si>
    <t>783817101</t>
  </si>
  <si>
    <t>Krycí jednonásobný syntetický nátěr hladkých betonových povrchů</t>
  </si>
  <si>
    <t>-309043253</t>
  </si>
  <si>
    <t>Krycí (ochranný) nátěr omítek jednonásobný hladkých betonových povrchů nebo povrchů z desek na bázi dřeva (dřevovláknitých apod.) syntetický</t>
  </si>
  <si>
    <t>https://podminky.urs.cz/item/CS_URS_2025_01/783817101</t>
  </si>
  <si>
    <t>107</t>
  </si>
  <si>
    <t>783917151</t>
  </si>
  <si>
    <t>Krycí jednonásobný syntetický nátěr betonové podlahy</t>
  </si>
  <si>
    <t>1795407562</t>
  </si>
  <si>
    <t>Krycí (uzavírací) nátěr betonových podlah jednonásobný syntetický</t>
  </si>
  <si>
    <t>https://podminky.urs.cz/item/CS_URS_2025_01/783917151</t>
  </si>
  <si>
    <t>91</t>
  </si>
  <si>
    <t>998011001</t>
  </si>
  <si>
    <t>Přesun hmot pro budovy zděné v do 6 m</t>
  </si>
  <si>
    <t>t</t>
  </si>
  <si>
    <t>1618453930</t>
  </si>
  <si>
    <t>Přesun hmot pro budovy občanské výstavby, bydlení, výrobu a služby s nosnou svislou konstrukcí zděnou z cihel, tvárnic nebo kamene vodorovná dopravní vzdálenost do 100 m základní pro budovy výšky do 6 m</t>
  </si>
  <si>
    <t>https://podminky.urs.cz/item/CS_URS_2025_01/998011001</t>
  </si>
  <si>
    <t>PSV</t>
  </si>
  <si>
    <t>Práce a dodávky PSV</t>
  </si>
  <si>
    <t>713</t>
  </si>
  <si>
    <t>Izolace tepelné</t>
  </si>
  <si>
    <t>88</t>
  </si>
  <si>
    <t>713463211</t>
  </si>
  <si>
    <t>Montáž izolace tepelné potrubí potrubními pouzdry s Al fólií staženými Al páskou 1x D do 50 mm</t>
  </si>
  <si>
    <t>m</t>
  </si>
  <si>
    <t>1501394709</t>
  </si>
  <si>
    <t>Montáž izolace tepelné potrubí a ohybů tvarovkami nebo deskami potrubními pouzdry s povrchovou úpravou hliníkovou fólií (izolační materiál ve specifikaci) přelepenými samolepící hliníkovou páskou potrubí jednovrstvá D do 50 mm</t>
  </si>
  <si>
    <t>https://podminky.urs.cz/item/CS_URS_2025_01/713463211</t>
  </si>
  <si>
    <t>90</t>
  </si>
  <si>
    <t>VL_07</t>
  </si>
  <si>
    <t>hod</t>
  </si>
  <si>
    <t>434407563</t>
  </si>
  <si>
    <t>Montáž kaučukové izolace</t>
  </si>
  <si>
    <t>86</t>
  </si>
  <si>
    <t>M</t>
  </si>
  <si>
    <t>27127018</t>
  </si>
  <si>
    <t>pouzdro izolační potrubní z EPDM kaučuku samolepící 35/19mm</t>
  </si>
  <si>
    <t>32</t>
  </si>
  <si>
    <t>109319834</t>
  </si>
  <si>
    <t xml:space="preserve">Poznámka k položce:_x000d_
Trasa potrubí 1.1-TV-35x1.5-Cu  a 1.2 -TV-35x1.5-Cui</t>
  </si>
  <si>
    <t>87</t>
  </si>
  <si>
    <t>28655598</t>
  </si>
  <si>
    <t>lepidlo PE tepelné izolace topenářských trubek</t>
  </si>
  <si>
    <t>litr</t>
  </si>
  <si>
    <t>833927666</t>
  </si>
  <si>
    <t>39</t>
  </si>
  <si>
    <t>63154533</t>
  </si>
  <si>
    <t>pouzdro izolační potrubní z minerální vlny s Al fólií max. 250/100°C 42/30mm</t>
  </si>
  <si>
    <t>128</t>
  </si>
  <si>
    <t>1617706603</t>
  </si>
  <si>
    <t>40</t>
  </si>
  <si>
    <t>63154530</t>
  </si>
  <si>
    <t>pouzdro izolační potrubní z minerální vlny s Al fólií max. 250/100°C 22/30mm</t>
  </si>
  <si>
    <t>-510627716</t>
  </si>
  <si>
    <t>89</t>
  </si>
  <si>
    <t>998713101</t>
  </si>
  <si>
    <t>Přesun hmot tonážní pro izolace tepelné v objektech v do 6 m</t>
  </si>
  <si>
    <t>-349408861</t>
  </si>
  <si>
    <t>Přesun hmot pro izolace tepelné stanovený z hmotnosti přesunovaného materiálu vodorovná dopravní vzdálenost do 50 m s užitím mechanizace v objektech výšky do 6 m</t>
  </si>
  <si>
    <t>https://podminky.urs.cz/item/CS_URS_2025_01/998713101</t>
  </si>
  <si>
    <t>721</t>
  </si>
  <si>
    <t>Zdravotechnika - vnitřní kanalizace</t>
  </si>
  <si>
    <t>37</t>
  </si>
  <si>
    <t>722174002</t>
  </si>
  <si>
    <t>Potrubí vodovodní plastové PPR svar polyfúze PN 16 D 20x2,8 mm</t>
  </si>
  <si>
    <t>1008183373</t>
  </si>
  <si>
    <t>Potrubí z plastových trubek z polypropylenu PPR svařovaných polyfúzně PN 16 (SDR 7,4) D 20 x 2,8</t>
  </si>
  <si>
    <t>https://podminky.urs.cz/item/CS_URS_2025_01/722174002</t>
  </si>
  <si>
    <t>93</t>
  </si>
  <si>
    <t>998721101</t>
  </si>
  <si>
    <t>Přesun hmot tonážní pro vnitřní kanalizaci v objektech v do 6 m</t>
  </si>
  <si>
    <t>-1522289218</t>
  </si>
  <si>
    <t>Přesun hmot pro vnitřní kanalizaci stanovený z hmotnosti přesunovaného materiálu vodorovná dopravní vzdálenost do 50 m základní v objektech výšky do 6 m</t>
  </si>
  <si>
    <t>https://podminky.urs.cz/item/CS_URS_2025_01/998721101</t>
  </si>
  <si>
    <t>722</t>
  </si>
  <si>
    <t>Zdravotechnika - vnitřní vodovod</t>
  </si>
  <si>
    <t>38</t>
  </si>
  <si>
    <t>1019167862</t>
  </si>
  <si>
    <t>94</t>
  </si>
  <si>
    <t>998722101</t>
  </si>
  <si>
    <t>Přesun hmot tonážní pro vnitřní vodovod v objektech v do 6 m</t>
  </si>
  <si>
    <t>1784810543</t>
  </si>
  <si>
    <t>Přesun hmot pro vnitřní vodovod stanovený z hmotnosti přesunovaného materiálu vodorovná dopravní vzdálenost do 50 m základní v objektech výšky do 6 m</t>
  </si>
  <si>
    <t>https://podminky.urs.cz/item/CS_URS_2025_01/998722101</t>
  </si>
  <si>
    <t>732</t>
  </si>
  <si>
    <t>Ústřední vytápění - strojovny</t>
  </si>
  <si>
    <t>10</t>
  </si>
  <si>
    <t>722232501</t>
  </si>
  <si>
    <t>Potrubní oddělovač G 1/2" PN 10 do 65°C vnější závit</t>
  </si>
  <si>
    <t>-992018123</t>
  </si>
  <si>
    <t>Armatury se dvěma závity potrubní oddělovače vnější závit PN 10 do 65 °C G 1/2"</t>
  </si>
  <si>
    <t>https://podminky.urs.cz/item/CS_URS_2025_01/722232501</t>
  </si>
  <si>
    <t>Poznámka k položce:_x000d_
Poz. 4 - Součást úpravny vody_x000d_
potrubní oddělovač CA</t>
  </si>
  <si>
    <t>9</t>
  </si>
  <si>
    <t>722262211</t>
  </si>
  <si>
    <t>Vodoměr závitový jednovtokový suchoběžný do 40°C G 1/2"x 80 mm Qn 1,5 m3/h horizontální</t>
  </si>
  <si>
    <t>288360092</t>
  </si>
  <si>
    <t>Vodoměry pro vodu do 40°C závitové horizontální jednovtokové suchoběžné G 1/2" x 80 mm Qn 1,5</t>
  </si>
  <si>
    <t>https://podminky.urs.cz/item/CS_URS_2025_01/722262211</t>
  </si>
  <si>
    <t>Poznámka k položce:_x000d_
poz. 5</t>
  </si>
  <si>
    <t>724233010</t>
  </si>
  <si>
    <t>Nádoba expanzní tlaková pro akumulační ohřev TV průtočná s membránou závitové připojení PN 1,0 o objemu 2 l</t>
  </si>
  <si>
    <t>soubor</t>
  </si>
  <si>
    <t>-1531152671</t>
  </si>
  <si>
    <t>Nádoby expanzní tlakové pro rozvody pitné vody s membránou bez pojistného ventilu se závitovým připojením průtočné PN 1,0 o objemu 2 l</t>
  </si>
  <si>
    <t>https://podminky.urs.cz/item/CS_URS_2025_01/724233010</t>
  </si>
  <si>
    <t>Poznámka k položce:_x000d_
poz. 3.2 _x000d_
včetně průtokové armatury</t>
  </si>
  <si>
    <t>724242221</t>
  </si>
  <si>
    <t>Filtr domácí na studenou vodu G 1/2" se zpětným proplachem</t>
  </si>
  <si>
    <t>-2099872266</t>
  </si>
  <si>
    <t>Zařízení pro úpravu vody filtry domácí na studenou vodu se zpětným proplachem G 1/2"</t>
  </si>
  <si>
    <t>https://podminky.urs.cz/item/CS_URS_2025_01/724242221</t>
  </si>
  <si>
    <t>Poznámka k položce:_x000d_
poz. 4 - součást úpravny vody</t>
  </si>
  <si>
    <t>3</t>
  </si>
  <si>
    <t>732331616</t>
  </si>
  <si>
    <t>Nádoba tlaková expanzní pro topnou a chladicí soustavu s membránou závitové připojení PN 0,6 o objemu 50 l</t>
  </si>
  <si>
    <t>-1283006103</t>
  </si>
  <si>
    <t>Nádoby expanzní tlakové pro topné a chladicí soustavy s membránou bez pojistného ventilu se závitovým připojením PN 0,6 o objemu 50 l</t>
  </si>
  <si>
    <t>https://podminky.urs.cz/item/CS_URS_2025_01/732331616</t>
  </si>
  <si>
    <t>Poznámka k položce:_x000d_
Poz. 3.1</t>
  </si>
  <si>
    <t>VL_01</t>
  </si>
  <si>
    <t>Tepelné čerpadlo vzduch-voda</t>
  </si>
  <si>
    <t>623735662</t>
  </si>
  <si>
    <t>Tepelné čerpadlo vzduch-voda
- při A2/W35 výkon7,8 kW a COP 4,36
- hladina akustického výkonu 53 Lwa</t>
  </si>
  <si>
    <t>Poznámka k položce:_x000d_
poz.1</t>
  </si>
  <si>
    <t>VL_02</t>
  </si>
  <si>
    <t>Systémová jednotka TČ</t>
  </si>
  <si>
    <t>-985017453</t>
  </si>
  <si>
    <t>Systémová jednotka TČ
- Vestavěný elektrokotel 9 kW
- vestavěný ohřev teplé vody
- akumulační zásobník na topnou vodu 
- oběhové čerpadlo</t>
  </si>
  <si>
    <t>Poznámka k položce:_x000d_
poz.2_x000d_
včetně schválení instalace TČ</t>
  </si>
  <si>
    <t>11</t>
  </si>
  <si>
    <t>VL_03</t>
  </si>
  <si>
    <t>Změkčovací patrona G3/4"</t>
  </si>
  <si>
    <t>-573027153</t>
  </si>
  <si>
    <t>Změkčovací patrona G3/4"
- 2ks změkčovací pryskyřice v Na+ formě.</t>
  </si>
  <si>
    <t>74</t>
  </si>
  <si>
    <t>731200816</t>
  </si>
  <si>
    <t>Demontáž kotle ocelového na tuhá paliva výkon přes 40 do 60 kW</t>
  </si>
  <si>
    <t>1348511829</t>
  </si>
  <si>
    <t>Demontáž kotlů ocelových na tuhá paliva, o výkonu přes 40 do 60 kW</t>
  </si>
  <si>
    <t>https://podminky.urs.cz/item/CS_URS_2025_01/731200816</t>
  </si>
  <si>
    <t>Poznámka k položce:_x000d_
Demontáž kotle na tuhá paliva Galmet, 49 kW</t>
  </si>
  <si>
    <t>71</t>
  </si>
  <si>
    <t>732212815</t>
  </si>
  <si>
    <t>Demontáž ohříváku zásobníkového stojatého obsah do 1600 l</t>
  </si>
  <si>
    <t>-344224110</t>
  </si>
  <si>
    <t>Demontáž ohříváků zásobníkových stojatých o obsahu do 1 600 l</t>
  </si>
  <si>
    <t>https://podminky.urs.cz/item/CS_URS_2025_01/732212815</t>
  </si>
  <si>
    <t>Poznámka k položce:_x000d_
Demontáž stávajícího kombinovaného ohřívače vody Dražice OKC200</t>
  </si>
  <si>
    <t>72</t>
  </si>
  <si>
    <t>732214813</t>
  </si>
  <si>
    <t>Vypuštění vody z ohříváku obsah do 630 l</t>
  </si>
  <si>
    <t>-1411860879</t>
  </si>
  <si>
    <t>Demontáž ohříváků zásobníkových vypuštění vody z ohříváků o obsahu do 630 l</t>
  </si>
  <si>
    <t>https://podminky.urs.cz/item/CS_URS_2025_01/732214813</t>
  </si>
  <si>
    <t>67</t>
  </si>
  <si>
    <t>732320812</t>
  </si>
  <si>
    <t>Demontáž nádrže beztlaké nebo tlakové odpojení od rozvodů potrubí obsah do 100 l</t>
  </si>
  <si>
    <t>604602111</t>
  </si>
  <si>
    <t>Demontáž nádrží beztlakých nebo tlakových odpojení od rozvodů potrubí nádrže o obsahu do 100 l</t>
  </si>
  <si>
    <t>https://podminky.urs.cz/item/CS_URS_2025_01/732320812</t>
  </si>
  <si>
    <t xml:space="preserve">Poznámka k položce:_x000d_
Demontáž stávající expanzní nádoby </t>
  </si>
  <si>
    <t>66</t>
  </si>
  <si>
    <t>732420811</t>
  </si>
  <si>
    <t>Demontáž čerpadla oběhového spirálního DN 25</t>
  </si>
  <si>
    <t>-50644152</t>
  </si>
  <si>
    <t>Demontáž čerpadel oběhových spirálních (do potrubí) DN 25</t>
  </si>
  <si>
    <t>https://podminky.urs.cz/item/CS_URS_2025_01/732420811</t>
  </si>
  <si>
    <t>Poznámka k položce:_x000d_
Demontáž stávajícího oběhového čerpadla weberman 25-60 180</t>
  </si>
  <si>
    <t>73</t>
  </si>
  <si>
    <t>VL_10</t>
  </si>
  <si>
    <t>-1606631891</t>
  </si>
  <si>
    <t>Demontáž kouřovodu</t>
  </si>
  <si>
    <t>95</t>
  </si>
  <si>
    <t>998732101</t>
  </si>
  <si>
    <t>Přesun hmot tonážní pro strojovny v objektech v do 6 m</t>
  </si>
  <si>
    <t>1302450222</t>
  </si>
  <si>
    <t>Přesun hmot pro strojovny stanovený z hmotnosti přesunovaného materiálu vodorovná dopravní vzdálenost do 50 m základní v objektech výšky do 6 m</t>
  </si>
  <si>
    <t>https://podminky.urs.cz/item/CS_URS_2025_01/998732101</t>
  </si>
  <si>
    <t>733</t>
  </si>
  <si>
    <t>Ústřední vytápění - rozvodné potrubí</t>
  </si>
  <si>
    <t>31</t>
  </si>
  <si>
    <t>733222202</t>
  </si>
  <si>
    <t>Potrubí měděné polotvrdé spojované tvrdým pájením D 15x1 mm</t>
  </si>
  <si>
    <t>666559740</t>
  </si>
  <si>
    <t>Potrubí z trubek měděných polotvrdých spojovaných tvrdým pájením Ø 15/1</t>
  </si>
  <si>
    <t>https://podminky.urs.cz/item/CS_URS_2025_01/733222202</t>
  </si>
  <si>
    <t>733222203</t>
  </si>
  <si>
    <t>Potrubí měděné polotvrdé spojované tvrdým pájením D 18x1 mm</t>
  </si>
  <si>
    <t>874418115</t>
  </si>
  <si>
    <t>Potrubí z trubek měděných polotvrdých spojovaných tvrdým pájením Ø 18/1</t>
  </si>
  <si>
    <t>https://podminky.urs.cz/item/CS_URS_2025_01/733222203</t>
  </si>
  <si>
    <t>33</t>
  </si>
  <si>
    <t>733222204</t>
  </si>
  <si>
    <t>Potrubí měděné polotvrdé spojované tvrdým pájením D 22x1 mm</t>
  </si>
  <si>
    <t>728782738</t>
  </si>
  <si>
    <t>Potrubí z trubek měděných polotvrdých spojovaných tvrdým pájením Ø 22/1</t>
  </si>
  <si>
    <t>https://podminky.urs.cz/item/CS_URS_2025_01/733222204</t>
  </si>
  <si>
    <t>34</t>
  </si>
  <si>
    <t>733223205</t>
  </si>
  <si>
    <t>Potrubí měděné tvrdé spojované tvrdým pájením D 28x1,5 mm</t>
  </si>
  <si>
    <t>-1813854327</t>
  </si>
  <si>
    <t>Potrubí z trubek měděných tvrdých spojovaných tvrdým pájením Ø 28/1,5</t>
  </si>
  <si>
    <t>https://podminky.urs.cz/item/CS_URS_2025_01/733223205</t>
  </si>
  <si>
    <t>35</t>
  </si>
  <si>
    <t>733223206</t>
  </si>
  <si>
    <t>Potrubí měděné tvrdé spojované tvrdým pájením D 35x1,5 mm</t>
  </si>
  <si>
    <t>754467714</t>
  </si>
  <si>
    <t>Potrubí z trubek měděných tvrdých spojovaných tvrdým pájením Ø 35/1,5</t>
  </si>
  <si>
    <t>https://podminky.urs.cz/item/CS_URS_2025_01/733223206</t>
  </si>
  <si>
    <t>36</t>
  </si>
  <si>
    <t>733223207</t>
  </si>
  <si>
    <t>Potrubí měděné tvrdé spojované tvrdým pájením D 42x1,5 mm</t>
  </si>
  <si>
    <t>142508620</t>
  </si>
  <si>
    <t>Potrubí z trubek měděných tvrdých spojovaných tvrdým pájením Ø 42/1,5</t>
  </si>
  <si>
    <t>https://podminky.urs.cz/item/CS_URS_2025_01/733223207</t>
  </si>
  <si>
    <t>96</t>
  </si>
  <si>
    <t>733291101</t>
  </si>
  <si>
    <t>Zkouška těsnosti potrubí měděné D do 35x1,5</t>
  </si>
  <si>
    <t>657712777</t>
  </si>
  <si>
    <t>Zkoušky těsnosti potrubí z trubek měděných Ø do 35/1,5</t>
  </si>
  <si>
    <t>https://podminky.urs.cz/item/CS_URS_2025_01/733291101</t>
  </si>
  <si>
    <t>97</t>
  </si>
  <si>
    <t>733291102</t>
  </si>
  <si>
    <t>Zkouška těsnosti potrubí měděné D přes 35x1,5 do 64x2</t>
  </si>
  <si>
    <t>-1266350593</t>
  </si>
  <si>
    <t>Zkoušky těsnosti potrubí z trubek měděných Ø přes 35/1,5 do 64/2,0</t>
  </si>
  <si>
    <t>https://podminky.urs.cz/item/CS_URS_2025_01/733291102</t>
  </si>
  <si>
    <t>41</t>
  </si>
  <si>
    <t>VL_04</t>
  </si>
  <si>
    <t>soub</t>
  </si>
  <si>
    <t>265239165</t>
  </si>
  <si>
    <t>Topný kabel pro ohřev odvodu kondenzátu</t>
  </si>
  <si>
    <t>52</t>
  </si>
  <si>
    <t>733110806</t>
  </si>
  <si>
    <t>Demontáž potrubí ocelového závitového DN přes 15 do 32</t>
  </si>
  <si>
    <t>1908144570</t>
  </si>
  <si>
    <t>Demontáž potrubí z trubek ocelových závitových DN přes 15 do 32</t>
  </si>
  <si>
    <t>https://podminky.urs.cz/item/CS_URS_2025_01/733110806</t>
  </si>
  <si>
    <t>53</t>
  </si>
  <si>
    <t>733110808</t>
  </si>
  <si>
    <t>Demontáž potrubí ocelového závitového DN přes 32 do 50</t>
  </si>
  <si>
    <t>-18707380</t>
  </si>
  <si>
    <t>Demontáž potrubí z trubek ocelových závitových DN přes 32 do 50</t>
  </si>
  <si>
    <t>https://podminky.urs.cz/item/CS_URS_2025_01/733110808</t>
  </si>
  <si>
    <t>98</t>
  </si>
  <si>
    <t>998733101</t>
  </si>
  <si>
    <t>Přesun hmot tonážní pro rozvody potrubí v objektech v do 6 m</t>
  </si>
  <si>
    <t>459926970</t>
  </si>
  <si>
    <t>Přesun hmot pro rozvody potrubí stanovený z hmotnosti přesunovaného materiálu vodorovná dopravní vzdálenost do 50 m základní v objektech výšky do 6 m</t>
  </si>
  <si>
    <t>https://podminky.urs.cz/item/CS_URS_2025_01/998733101</t>
  </si>
  <si>
    <t>734</t>
  </si>
  <si>
    <t>Ústřední vytápění - armatury</t>
  </si>
  <si>
    <t>30</t>
  </si>
  <si>
    <t>734211120</t>
  </si>
  <si>
    <t>Ventil závitový odvzdušňovací G 1/2 PN 14 do 120°C automatický</t>
  </si>
  <si>
    <t>-488555978</t>
  </si>
  <si>
    <t>Ventily odvzdušňovací závitové automatické PN 14 do 120°C G 1/2</t>
  </si>
  <si>
    <t>https://podminky.urs.cz/item/CS_URS_2025_01/734211120</t>
  </si>
  <si>
    <t>26</t>
  </si>
  <si>
    <t>734242412</t>
  </si>
  <si>
    <t>Ventil závitový zpětný přímý G 1/2 PN 16 do 110°C</t>
  </si>
  <si>
    <t>-836282436</t>
  </si>
  <si>
    <t>Ventily zpětné závitové PN 16 do 110°C přímé G 1/2</t>
  </si>
  <si>
    <t>https://podminky.urs.cz/item/CS_URS_2025_01/734242412</t>
  </si>
  <si>
    <t>27</t>
  </si>
  <si>
    <t>734242415</t>
  </si>
  <si>
    <t>Ventil závitový zpětný přímý G 5/4 PN 16 do 110°C</t>
  </si>
  <si>
    <t>830197753</t>
  </si>
  <si>
    <t>Ventily zpětné závitové PN 16 do 110°C přímé G 5/4</t>
  </si>
  <si>
    <t>https://podminky.urs.cz/item/CS_URS_2025_01/734242415</t>
  </si>
  <si>
    <t>28</t>
  </si>
  <si>
    <t>734242416</t>
  </si>
  <si>
    <t>Ventil závitový zpětný přímý G 6/4 PN 16 do 110°C</t>
  </si>
  <si>
    <t>-838857653</t>
  </si>
  <si>
    <t>Ventily zpětné závitové PN 16 do 110°C přímé G 6/4</t>
  </si>
  <si>
    <t>https://podminky.urs.cz/item/CS_URS_2025_01/734242416</t>
  </si>
  <si>
    <t>5</t>
  </si>
  <si>
    <t>734251133</t>
  </si>
  <si>
    <t>Ventil pojistný čepový rohový G 1/2 PN 16 do 200°C</t>
  </si>
  <si>
    <t>-870193596</t>
  </si>
  <si>
    <t xml:space="preserve">Ventily pojistné závitové a čepové rohové PN 16 do 200°C (P 10 287 616) G 1/2
</t>
  </si>
  <si>
    <t>https://podminky.urs.cz/item/CS_URS_2025_01/734251133</t>
  </si>
  <si>
    <t xml:space="preserve">Poznámka k položce:_x000d_
Poz. 3.3_x000d_
reakční tlak pojistného ventilu 3 bar_x000d_
- připojení vstup G 1/2" _x000d_
- připojení výstupu G 3/4" </t>
  </si>
  <si>
    <t>6</t>
  </si>
  <si>
    <t>-45007236</t>
  </si>
  <si>
    <t xml:space="preserve">Poznámka k položce:_x000d_
Poz. 3.4_x000d_
reakční tlak pojistného ventilu 10 bar_x000d_
- připojení vstup G 1/2" _x000d_
- připojení výstupu G 3/4" </t>
  </si>
  <si>
    <t>29</t>
  </si>
  <si>
    <t>734291123</t>
  </si>
  <si>
    <t>Kohout plnící a vypouštěcí G 1/2 PN 10 do 90°C závitový</t>
  </si>
  <si>
    <t>-757058133</t>
  </si>
  <si>
    <t>Ostatní armatury kohouty plnicí a vypouštěcí PN 10 do 90°C G 1/2</t>
  </si>
  <si>
    <t>https://podminky.urs.cz/item/CS_URS_2025_01/734291123</t>
  </si>
  <si>
    <t>23</t>
  </si>
  <si>
    <t>734291253</t>
  </si>
  <si>
    <t>Filtr závitový pro topné a chladicí systémy přímý G 1/2 PN 16 do 160°C s vnitřními závity</t>
  </si>
  <si>
    <t>-1205961022</t>
  </si>
  <si>
    <t>Ostatní armatury filtry závitové pro topné a chladicí systémy PN 16 do 160°C přímé s vnitřními závity G 1/2</t>
  </si>
  <si>
    <t>https://podminky.urs.cz/item/CS_URS_2025_01/734291253</t>
  </si>
  <si>
    <t>24</t>
  </si>
  <si>
    <t>734291256</t>
  </si>
  <si>
    <t>Filtr závitový pro topné a chladicí systémy přímý G 1 1/4 PN 16 do 160°C s vnitřními závity</t>
  </si>
  <si>
    <t>-910179743</t>
  </si>
  <si>
    <t>Ostatní armatury filtry závitové pro topné a chladicí systémy PN 16 do 160°C přímé s vnitřními závity G 1 1/4</t>
  </si>
  <si>
    <t>https://podminky.urs.cz/item/CS_URS_2025_01/734291256</t>
  </si>
  <si>
    <t>25</t>
  </si>
  <si>
    <t>734291257</t>
  </si>
  <si>
    <t>Filtr závitový pro topné a chladicí systémy přímý G 1 1/2 PN 16 do 160°C s vnitřními závity</t>
  </si>
  <si>
    <t>1614700261</t>
  </si>
  <si>
    <t>Ostatní armatury filtry závitové pro topné a chladicí systémy PN 16 do 160°C přímé s vnitřními závity G 1 1/2</t>
  </si>
  <si>
    <t>https://podminky.urs.cz/item/CS_URS_2025_01/734291257</t>
  </si>
  <si>
    <t>19</t>
  </si>
  <si>
    <t>734292713</t>
  </si>
  <si>
    <t>Kohout kulový přímý G 1/2 PN 42 do 185°C vnitřní závit</t>
  </si>
  <si>
    <t>-2140418178</t>
  </si>
  <si>
    <t>Ostatní armatury kulové kohouty PN 42 do 185°C přímé vnitřní závit G 1/2</t>
  </si>
  <si>
    <t>https://podminky.urs.cz/item/CS_URS_2025_01/734292713</t>
  </si>
  <si>
    <t>20</t>
  </si>
  <si>
    <t>734292714</t>
  </si>
  <si>
    <t>Kohout kulový přímý G 3/4 PN 42 do 185°C vnitřní závit</t>
  </si>
  <si>
    <t>-212758044</t>
  </si>
  <si>
    <t>Ostatní armatury kulové kohouty PN 42 do 185°C přímé vnitřní závit G 3/4</t>
  </si>
  <si>
    <t>https://podminky.urs.cz/item/CS_URS_2025_01/734292714</t>
  </si>
  <si>
    <t>734292716</t>
  </si>
  <si>
    <t>Kohout kulový přímý G 1 1/4 PN 42 do 185°C vnitřní závit</t>
  </si>
  <si>
    <t>-210439471</t>
  </si>
  <si>
    <t>Ostatní armatury kulové kohouty PN 42 do 185°C přímé vnitřní závit G 1 1/4</t>
  </si>
  <si>
    <t>https://podminky.urs.cz/item/CS_URS_2025_01/734292716</t>
  </si>
  <si>
    <t>22</t>
  </si>
  <si>
    <t>734292717</t>
  </si>
  <si>
    <t>Kohout kulový přímý G 1 1/2 PN 42 do 185°C vnitřní závit</t>
  </si>
  <si>
    <t>393850534</t>
  </si>
  <si>
    <t>Ostatní armatury kulové kohouty PN 42 do 185°C přímé vnitřní závit G 1 1/2</t>
  </si>
  <si>
    <t>https://podminky.urs.cz/item/CS_URS_2025_01/734292717</t>
  </si>
  <si>
    <t>42</t>
  </si>
  <si>
    <t>734411101</t>
  </si>
  <si>
    <t>Teploměr technický s pevným stonkem a jímkou zadní připojení průměr 63 mm délky 50 mm</t>
  </si>
  <si>
    <t>778947165</t>
  </si>
  <si>
    <t>Teploměry technické s pevným stonkem a jímkou zadní připojení (axiální) průměr 63 mm délka stonku 50 mm</t>
  </si>
  <si>
    <t>https://podminky.urs.cz/item/CS_URS_2025_01/734411101</t>
  </si>
  <si>
    <t>Poznámka k položce:_x000d_
Rozsah 0-120°C</t>
  </si>
  <si>
    <t>43</t>
  </si>
  <si>
    <t>VL_13</t>
  </si>
  <si>
    <t>Tlakoměr s pevným stonkem a zpětnou klapkou tlak 0-6 bar spodní připojení</t>
  </si>
  <si>
    <t>301357896</t>
  </si>
  <si>
    <t>Tlakoměry s pevným stonkem a zpětnou klapkou spodní připojení (radiální) tlaku 0-6 bar</t>
  </si>
  <si>
    <t>Poznámka k položce:_x000d_
Manometr s rozsahem 0-6bar</t>
  </si>
  <si>
    <t>44</t>
  </si>
  <si>
    <t>VL_14</t>
  </si>
  <si>
    <t>Tlakoměr s pevným stonkem a zpětnou klapkou tlak 0-10 bar spodní připojení</t>
  </si>
  <si>
    <t>-474329865</t>
  </si>
  <si>
    <t>Tlakoměry s pevným stonkem a zpětnou klapkou spodní připojení (radiální) tlaku 0-10 bar</t>
  </si>
  <si>
    <t>Poznámka k položce:_x000d_
Manometr s rozsahem 0-10bar</t>
  </si>
  <si>
    <t>60</t>
  </si>
  <si>
    <t>734200812</t>
  </si>
  <si>
    <t>Demontáž armatury závitové s jedním závitem přes G 1/2 do G 1</t>
  </si>
  <si>
    <t>-337006294</t>
  </si>
  <si>
    <t>Demontáž armatur závitových s jedním závitem přes 1/2 do G 1</t>
  </si>
  <si>
    <t>https://podminky.urs.cz/item/CS_URS_2025_01/734200812</t>
  </si>
  <si>
    <t>Poznámka k položce:_x000d_
- demontáž stávajícího pojišťovacího ventilu_x000d_
- demontáž vypouštěcího ventilu 1/2"</t>
  </si>
  <si>
    <t>61</t>
  </si>
  <si>
    <t>734200821</t>
  </si>
  <si>
    <t>Demontáž armatury závitové se dvěma závity přes G 1/2 do G 1/2</t>
  </si>
  <si>
    <t>-746952865</t>
  </si>
  <si>
    <t>Demontáž armatur závitových se dvěma závity do G 1/2</t>
  </si>
  <si>
    <t>https://podminky.urs.cz/item/CS_URS_2025_01/734200821</t>
  </si>
  <si>
    <t>Poznámka k položce:_x000d_
Demontáž kulového kohoutu</t>
  </si>
  <si>
    <t>62</t>
  </si>
  <si>
    <t>734200822</t>
  </si>
  <si>
    <t>Demontáž armatury závitové se dvěma závity přes G 1/2 do G 1</t>
  </si>
  <si>
    <t>1316579410</t>
  </si>
  <si>
    <t>Demontáž armatur závitových se dvěma závity přes 1/2 do G 1</t>
  </si>
  <si>
    <t>https://podminky.urs.cz/item/CS_URS_2025_01/734200822</t>
  </si>
  <si>
    <t>Poznámka k položce:_x000d_
- Demontáž kulového kohoutu 3/4"_x000d_
- Dmontáž filtru 1"</t>
  </si>
  <si>
    <t>63</t>
  </si>
  <si>
    <t>734200823</t>
  </si>
  <si>
    <t>Demontáž armatury závitové se dvěma závity přes G 1 přes G 1 do G 6/4</t>
  </si>
  <si>
    <t>-1252285450</t>
  </si>
  <si>
    <t>Demontáž armatur závitových se dvěma závity přes 1 do G 6/4</t>
  </si>
  <si>
    <t>https://podminky.urs.cz/item/CS_URS_2025_01/734200823</t>
  </si>
  <si>
    <t>Poznámka k položce:_x000d_
demontáž kulového kohoutu 6/4"</t>
  </si>
  <si>
    <t>64</t>
  </si>
  <si>
    <t>734200824</t>
  </si>
  <si>
    <t>Demontáž armatury závitové se dvěma závity přes G 6/4 do G 2</t>
  </si>
  <si>
    <t>107001835</t>
  </si>
  <si>
    <t>Demontáž armatur závitových se dvěma závity přes 6/4 do G 2</t>
  </si>
  <si>
    <t>https://podminky.urs.cz/item/CS_URS_2025_01/734200824</t>
  </si>
  <si>
    <t xml:space="preserve">Poznámka k položce:_x000d_
demontáž kulového kohoutu 2" </t>
  </si>
  <si>
    <t>65</t>
  </si>
  <si>
    <t>734290813</t>
  </si>
  <si>
    <t>Demontáž armatury směšovací přivařovací trojcestné DN 32 s přímým průtokem</t>
  </si>
  <si>
    <t>1355855895</t>
  </si>
  <si>
    <t>Demontáž armatur směšovacích přivařovacích trojcestných s přímým průtokem DN 32</t>
  </si>
  <si>
    <t>https://podminky.urs.cz/item/CS_URS_2025_01/734290813</t>
  </si>
  <si>
    <t>Poznámka k položce:_x000d_
demontáž trojcestného ventilu ESBE VTC 511-32/50 (51020600)</t>
  </si>
  <si>
    <t>68</t>
  </si>
  <si>
    <t>734410811</t>
  </si>
  <si>
    <t>Demontáž teploměru přímého nebo rohového s ochranným pouzdrem</t>
  </si>
  <si>
    <t>-52003006</t>
  </si>
  <si>
    <t>Demontáž teploměrů s ochranným pouzdrem přímých a rohových</t>
  </si>
  <si>
    <t>https://podminky.urs.cz/item/CS_URS_2025_01/734410811</t>
  </si>
  <si>
    <t>99</t>
  </si>
  <si>
    <t>998734101</t>
  </si>
  <si>
    <t>Přesun hmot tonážní pro armatury v objektech v do 6 m</t>
  </si>
  <si>
    <t>-2051676802</t>
  </si>
  <si>
    <t>Přesun hmot pro armatury stanovený z hmotnosti přesunovaného materiálu vodorovná dopravní vzdálenost do 50 m základní v objektech výšky do 6 m</t>
  </si>
  <si>
    <t>https://podminky.urs.cz/item/CS_URS_2025_01/998734101</t>
  </si>
  <si>
    <t>735</t>
  </si>
  <si>
    <t>Ústřední vytápění - otopná tělesa</t>
  </si>
  <si>
    <t>7</t>
  </si>
  <si>
    <t>735151577</t>
  </si>
  <si>
    <t>Otopné těleso panelové dvoudeskové 2 přídavné přestupní plochy výška/délka 600/1000 mm výkon 1679 W</t>
  </si>
  <si>
    <t>1580115895</t>
  </si>
  <si>
    <t>Otopná tělesa panelová dvoudesková PN 1,0 MPa, T do 110°C se dvěma přídavnými přestupními plochami výšky tělesa 600 mm stavební délky / výkonu 1000 mm / 1679 W</t>
  </si>
  <si>
    <t>https://podminky.urs.cz/item/CS_URS_2025_01/735151577</t>
  </si>
  <si>
    <t>Poznámka k položce:_x000d_
22/600/1000</t>
  </si>
  <si>
    <t>8</t>
  </si>
  <si>
    <t>735151579</t>
  </si>
  <si>
    <t>Otopné těleso panelové dvoudeskové 2 přídavné přestupní plochy výška/délka 600/1200 mm výkon 2015 W</t>
  </si>
  <si>
    <t>-1314989441</t>
  </si>
  <si>
    <t>Otopná tělesa panelová dvoudesková PN 1,0 MPa, T do 110°C se dvěma přídavnými přestupními plochami výšky tělesa 600 mm stavební délky / výkonu 1200 mm / 2015 W</t>
  </si>
  <si>
    <t>https://podminky.urs.cz/item/CS_URS_2025_01/735151579</t>
  </si>
  <si>
    <t>Poznámka k položce:_x000d_
22/600/1200</t>
  </si>
  <si>
    <t>59</t>
  </si>
  <si>
    <t>734221544</t>
  </si>
  <si>
    <t>Ventil závitový termostatický přímý jednoregulační G 3/8 PN 16 do 110°C bez hlavice ovládání</t>
  </si>
  <si>
    <t>791046583</t>
  </si>
  <si>
    <t>Ventily regulační závitové termostatické bez hlavice ovládání PN 16 do 110°C přímé jednoregulační G 3/8</t>
  </si>
  <si>
    <t>https://podminky.urs.cz/item/CS_URS_2025_01/734221544</t>
  </si>
  <si>
    <t>Poznámka k položce:_x000d_
Kvs 0,650 m3h-1</t>
  </si>
  <si>
    <t>58</t>
  </si>
  <si>
    <t>734221545</t>
  </si>
  <si>
    <t>Ventil závitový termostatický přímý jednoregulační G 1/2 PN 16 do 110°C bez hlavice ovládání</t>
  </si>
  <si>
    <t>943321929</t>
  </si>
  <si>
    <t>Ventily regulační závitové termostatické bez hlavice ovládání PN 16 do 110°C přímé jednoregulační G 1/2</t>
  </si>
  <si>
    <t>https://podminky.urs.cz/item/CS_URS_2025_01/734221545</t>
  </si>
  <si>
    <t>Poznámka k položce:_x000d_
Kvs 0,900 m3h-1</t>
  </si>
  <si>
    <t>17</t>
  </si>
  <si>
    <t>734261716</t>
  </si>
  <si>
    <t>Šroubení regulační radiátorové přímé G 3/8 s vypouštěním</t>
  </si>
  <si>
    <t>1753776615</t>
  </si>
  <si>
    <t>Šroubení regulační radiátorové přímé s vypouštěním G 3/8</t>
  </si>
  <si>
    <t>https://podminky.urs.cz/item/CS_URS_2025_01/734261716</t>
  </si>
  <si>
    <t>Poznámka k položce:_x000d_
Kvs 1,800 m3h-1</t>
  </si>
  <si>
    <t>18</t>
  </si>
  <si>
    <t>734261717</t>
  </si>
  <si>
    <t>Šroubení regulační radiátorové přímé G 1/2 s vypouštěním</t>
  </si>
  <si>
    <t>-2123591621</t>
  </si>
  <si>
    <t>Šroubení regulační radiátorové přímé s vypouštěním G 1/2</t>
  </si>
  <si>
    <t>https://podminky.urs.cz/item/CS_URS_2025_01/734261717</t>
  </si>
  <si>
    <t>Poznámka k položce:_x000d_
Kvs 2,500 m3h-1</t>
  </si>
  <si>
    <t>57</t>
  </si>
  <si>
    <t>734221681</t>
  </si>
  <si>
    <t>Termostatická hlavice kapalinová PN 10 do 110°C s vestavěným čidlem</t>
  </si>
  <si>
    <t>-2022514997</t>
  </si>
  <si>
    <t>Ventily regulační závitové hlavice termostatické pro ovládání ventilů PN 10 do 110°C kapalinové s vestavěným čidlem</t>
  </si>
  <si>
    <t>https://podminky.urs.cz/item/CS_URS_2025_01/734221681</t>
  </si>
  <si>
    <t>70</t>
  </si>
  <si>
    <t>735151821</t>
  </si>
  <si>
    <t>Demontáž otopného tělesa panelového dvouřadého dl do 1500 mm</t>
  </si>
  <si>
    <t>1040012674</t>
  </si>
  <si>
    <t>Demontáž otopných těles panelových dvouřadých stavební délky do 1500 mm</t>
  </si>
  <si>
    <t>https://podminky.urs.cz/item/CS_URS_2025_01/735151821</t>
  </si>
  <si>
    <t>Poznámka k položce:_x000d_
Demontáž otopného tělesa 22/600/1400 z místnosti 102</t>
  </si>
  <si>
    <t>69</t>
  </si>
  <si>
    <t>735151822</t>
  </si>
  <si>
    <t>Demontáž otopného tělesa panelového dvouřadého dl přes 1500 do 2820 mm</t>
  </si>
  <si>
    <t>-844478922</t>
  </si>
  <si>
    <t>Demontáž otopných těles panelových dvouřadých stavební délky přes 1500 do 2820 mm</t>
  </si>
  <si>
    <t>https://podminky.urs.cz/item/CS_URS_2025_01/735151822</t>
  </si>
  <si>
    <t xml:space="preserve">Poznámka k položce:_x000d_
Demontáž otopného tělesa 22/600/2300 z místnosti 110 </t>
  </si>
  <si>
    <t>105</t>
  </si>
  <si>
    <t>735192921</t>
  </si>
  <si>
    <t>Zpětná montáž otopného tělesa panelového jednořadého do 1500 mm</t>
  </si>
  <si>
    <t>887312327</t>
  </si>
  <si>
    <t>Ostatní opravy otopných těles zpětná montáž otopných těles panelových jednořadých do 1500 mm</t>
  </si>
  <si>
    <t>https://podminky.urs.cz/item/CS_URS_2025_01/735192921</t>
  </si>
  <si>
    <t>Poznámka k položce:_x000d_
montáž otopného tělesa 22/600/1400 z místnosti 102 do místnosti 110</t>
  </si>
  <si>
    <t>106</t>
  </si>
  <si>
    <t>735192922</t>
  </si>
  <si>
    <t>Zpětná montáž otopného tělesa panelového jednořadého přes 1500 do 2820 mm</t>
  </si>
  <si>
    <t>485203129</t>
  </si>
  <si>
    <t>Ostatní opravy otopných těles zpětná montáž otopných těles panelových jednořadých přes 1500 do 2820 mm</t>
  </si>
  <si>
    <t>https://podminky.urs.cz/item/CS_URS_2025_01/735192922</t>
  </si>
  <si>
    <t>Poznámka k položce:_x000d_
montáž otopného tělesa 22/600/2300 z místnosti 110 do místnosti 102</t>
  </si>
  <si>
    <t>54</t>
  </si>
  <si>
    <t>VL_08</t>
  </si>
  <si>
    <t xml:space="preserve"> Demontáž termostatické hlavice pro ovládání ventilů</t>
  </si>
  <si>
    <t>1458959575</t>
  </si>
  <si>
    <t>55</t>
  </si>
  <si>
    <t>VL_09</t>
  </si>
  <si>
    <t>Demontáž termostatického ventilu</t>
  </si>
  <si>
    <t>59395912</t>
  </si>
  <si>
    <t>100</t>
  </si>
  <si>
    <t>998735101</t>
  </si>
  <si>
    <t>Přesun hmot tonážní pro otopná tělesa v objektech v do 6 m</t>
  </si>
  <si>
    <t>637980470</t>
  </si>
  <si>
    <t>Přesun hmot pro otopná tělesa stanovený z hmotnosti přesunovaného materiálu vodorovná dopravní vzdálenost do 50 m základní v objektech výšky do 6 m</t>
  </si>
  <si>
    <t>https://podminky.urs.cz/item/CS_URS_2025_01/998735101</t>
  </si>
  <si>
    <t>767</t>
  </si>
  <si>
    <t>Konstrukce zámečnické</t>
  </si>
  <si>
    <t>102</t>
  </si>
  <si>
    <t>998767101</t>
  </si>
  <si>
    <t>Přesun hmot tonážní pro zámečnické konstrukce v objektech v do 6 m</t>
  </si>
  <si>
    <t>2037393760</t>
  </si>
  <si>
    <t>Přesun hmot pro zámečnické konstrukce stanovený z hmotnosti přesunovaného materiálu vodorovná dopravní vzdálenost do 50 m základní v objektech výšky do 6 m</t>
  </si>
  <si>
    <t>https://podminky.urs.cz/item/CS_URS_2025_01/998767101</t>
  </si>
  <si>
    <t>103</t>
  </si>
  <si>
    <t>VL_11</t>
  </si>
  <si>
    <t>pomocné ocelové konstrukce - profily a plechy, kotvící materiál, chemické kotvy</t>
  </si>
  <si>
    <t>878910987</t>
  </si>
  <si>
    <t>101</t>
  </si>
  <si>
    <t>VL_12</t>
  </si>
  <si>
    <t>Uchycení potrubí (závěsy typu U,L a objímky na potrubí)</t>
  </si>
  <si>
    <t>2008616806</t>
  </si>
  <si>
    <t>OST</t>
  </si>
  <si>
    <t>Ostatní</t>
  </si>
  <si>
    <t>56</t>
  </si>
  <si>
    <t>735000912</t>
  </si>
  <si>
    <t>Vyregulování ventilu nebo kohoutu dvojregulačního s termostatickým ovládáním</t>
  </si>
  <si>
    <t>-978698185</t>
  </si>
  <si>
    <t>Regulace otopného systému při opravách vyregulování dvojregulačních ventilů a kohoutů s termostatickým ovládáním</t>
  </si>
  <si>
    <t>https://podminky.urs.cz/item/CS_URS_2025_01/735000912</t>
  </si>
  <si>
    <t>110</t>
  </si>
  <si>
    <t>997013111</t>
  </si>
  <si>
    <t>Vnitrostaveništní doprava suti a vybouraných hmot pro budovy v do 6 m</t>
  </si>
  <si>
    <t>255499738</t>
  </si>
  <si>
    <t>Vnitrostaveništní doprava suti a vybouraných hmot vodorovně do 50 m s naložením základní pro budovy a haly výšky do 6 m</t>
  </si>
  <si>
    <t>https://podminky.urs.cz/item/CS_URS_2025_01/997013111</t>
  </si>
  <si>
    <t>111</t>
  </si>
  <si>
    <t>997002611</t>
  </si>
  <si>
    <t>Nakládání suti a vybouraných hmot</t>
  </si>
  <si>
    <t>440329735</t>
  </si>
  <si>
    <t>Nakládání suti a vybouraných hmot na dopravní prostředek pro vodorovné přemístění</t>
  </si>
  <si>
    <t>https://podminky.urs.cz/item/CS_URS_2025_01/997002611</t>
  </si>
  <si>
    <t>112</t>
  </si>
  <si>
    <t>469973123</t>
  </si>
  <si>
    <t>Poplatek za uložení na recyklační skládce (skládkovné) stavebního odpadu ze směsí betonu, cihel a keramických výrobků kód odpadu 17 01 07</t>
  </si>
  <si>
    <t>330242325</t>
  </si>
  <si>
    <t>Poplatek za uložení stavebního odpadu (skládkovné) na recyklační skládce ze směsí nebo oddělených frakcí betonu, cihel a keramických výrobků zatříděného do Katalogu odpadů pod kódem 17 01 07</t>
  </si>
  <si>
    <t>https://podminky.urs.cz/item/CS_URS_2025_01/469973123</t>
  </si>
  <si>
    <t>104</t>
  </si>
  <si>
    <t>997006512</t>
  </si>
  <si>
    <t>Vodorovné doprava suti s naložením a složením na skládku přes 100 m do 1 km</t>
  </si>
  <si>
    <t>1225695053</t>
  </si>
  <si>
    <t>Vodorovná doprava suti na skládku s naložením na dopravní prostředek a složením přes 100 m do 1 km</t>
  </si>
  <si>
    <t>https://podminky.urs.cz/item/CS_URS_2025_01/997006512</t>
  </si>
  <si>
    <t>49</t>
  </si>
  <si>
    <t>VL_05</t>
  </si>
  <si>
    <t>1024</t>
  </si>
  <si>
    <t>1192107015</t>
  </si>
  <si>
    <t>Konečné napuštění a odvzdušnění soustavy (včetně ceny upravené vody)</t>
  </si>
  <si>
    <t>50</t>
  </si>
  <si>
    <t>VL_06</t>
  </si>
  <si>
    <t>-429869106</t>
  </si>
  <si>
    <t>Štítky - popis zařízení, armatur a strojů</t>
  </si>
  <si>
    <t>109</t>
  </si>
  <si>
    <t>063303000</t>
  </si>
  <si>
    <t>Práce ve výškách, v hloubkách</t>
  </si>
  <si>
    <t>…</t>
  </si>
  <si>
    <t>-1862548112</t>
  </si>
  <si>
    <t>https://podminky.urs.cz/item/CS_URS_2025_01/063303000</t>
  </si>
  <si>
    <t>Poznámka k položce:_x000d_
včetně lešení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</si>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</sst>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9" fillId="0" borderId="0" applyNumberFormat="0" applyFill="0" applyBorder="0" applyAlignment="0" applyProtection="0"/>
  </cellStyleXfs>
  <cellXfs count="32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5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5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6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5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7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18" fillId="0" borderId="15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18" fillId="0" borderId="15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19" fillId="4" borderId="8" xfId="0" applyFont="1" applyFill="1" applyBorder="1" applyAlignment="1" applyProtection="1">
      <alignment horizontal="center" vertical="center"/>
    </xf>
    <xf numFmtId="0" fontId="19" fillId="4" borderId="8" xfId="0" applyFont="1" applyFill="1" applyBorder="1" applyAlignment="1" applyProtection="1">
      <alignment horizontal="right" vertical="center"/>
    </xf>
    <xf numFmtId="0" fontId="19" fillId="4" borderId="9" xfId="0" applyFont="1" applyFill="1" applyBorder="1" applyAlignment="1" applyProtection="1">
      <alignment horizontal="center" vertical="center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20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3" fillId="0" borderId="15" xfId="0" applyNumberFormat="1" applyFont="1" applyBorder="1" applyAlignment="1" applyProtection="1">
      <alignment horizontal="right" vertical="center"/>
    </xf>
    <xf numFmtId="4" fontId="13" fillId="0" borderId="0" xfId="0" applyNumberFormat="1" applyFont="1" applyBorder="1" applyAlignment="1" applyProtection="1">
      <alignment horizontal="right"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166" fontId="26" fillId="0" borderId="21" xfId="0" applyNumberFormat="1" applyFont="1" applyBorder="1" applyAlignment="1" applyProtection="1">
      <alignment vertical="center"/>
    </xf>
    <xf numFmtId="4" fontId="26" fillId="0" borderId="22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19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4" fontId="29" fillId="0" borderId="13" xfId="0" applyNumberFormat="1" applyFont="1" applyBorder="1" applyAlignment="1" applyProtection="1"/>
    <xf numFmtId="166" fontId="29" fillId="0" borderId="13" xfId="0" applyNumberFormat="1" applyFont="1" applyBorder="1" applyAlignment="1" applyProtection="1"/>
    <xf numFmtId="166" fontId="29" fillId="0" borderId="14" xfId="0" applyNumberFormat="1" applyFont="1" applyBorder="1" applyAlignment="1" applyProtection="1"/>
    <xf numFmtId="4" fontId="30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4" fontId="8" fillId="0" borderId="0" xfId="0" applyNumberFormat="1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3" xfId="0" applyFont="1" applyBorder="1" applyAlignment="1" applyProtection="1">
      <alignment horizontal="center" vertical="center"/>
    </xf>
    <xf numFmtId="49" fontId="19" fillId="0" borderId="23" xfId="0" applyNumberFormat="1" applyFont="1" applyBorder="1" applyAlignment="1" applyProtection="1">
      <alignment horizontal="left" vertical="center" wrapText="1"/>
    </xf>
    <xf numFmtId="0" fontId="19" fillId="0" borderId="23" xfId="0" applyFont="1" applyBorder="1" applyAlignment="1" applyProtection="1">
      <alignment horizontal="left" vertical="center" wrapText="1"/>
    </xf>
    <xf numFmtId="0" fontId="19" fillId="0" borderId="23" xfId="0" applyFont="1" applyBorder="1" applyAlignment="1" applyProtection="1">
      <alignment horizontal="center" vertical="center" wrapText="1"/>
    </xf>
    <xf numFmtId="167" fontId="19" fillId="0" borderId="23" xfId="0" applyNumberFormat="1" applyFont="1" applyBorder="1" applyAlignment="1" applyProtection="1">
      <alignment vertical="center"/>
    </xf>
    <xf numFmtId="4" fontId="19" fillId="2" borderId="23" xfId="0" applyNumberFormat="1" applyFont="1" applyFill="1" applyBorder="1" applyAlignment="1" applyProtection="1">
      <alignment vertical="center"/>
      <protection locked="0"/>
    </xf>
    <xf numFmtId="4" fontId="19" fillId="0" borderId="23" xfId="0" applyNumberFormat="1" applyFont="1" applyBorder="1" applyAlignment="1" applyProtection="1">
      <alignment vertical="center"/>
    </xf>
    <xf numFmtId="0" fontId="20" fillId="2" borderId="15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6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0" xfId="0" applyFont="1" applyAlignment="1" applyProtection="1">
      <alignment horizontal="left" vertical="center"/>
    </xf>
    <xf numFmtId="0" fontId="32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3" fillId="0" borderId="0" xfId="0" applyFont="1" applyAlignment="1" applyProtection="1">
      <alignment horizontal="left" vertical="center"/>
    </xf>
    <xf numFmtId="0" fontId="34" fillId="0" borderId="0" xfId="1" applyFont="1" applyAlignment="1" applyProtection="1">
      <alignment vertical="center" wrapText="1"/>
    </xf>
    <xf numFmtId="0" fontId="35" fillId="0" borderId="0" xfId="0" applyFont="1" applyAlignment="1" applyProtection="1">
      <alignment vertical="center" wrapText="1"/>
    </xf>
    <xf numFmtId="0" fontId="36" fillId="0" borderId="23" xfId="0" applyFont="1" applyBorder="1" applyAlignment="1" applyProtection="1">
      <alignment horizontal="center" vertical="center"/>
    </xf>
    <xf numFmtId="49" fontId="36" fillId="0" borderId="23" xfId="0" applyNumberFormat="1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center" vertical="center" wrapText="1"/>
    </xf>
    <xf numFmtId="167" fontId="36" fillId="0" borderId="23" xfId="0" applyNumberFormat="1" applyFont="1" applyBorder="1" applyAlignment="1" applyProtection="1">
      <alignment vertical="center"/>
    </xf>
    <xf numFmtId="4" fontId="36" fillId="2" borderId="23" xfId="0" applyNumberFormat="1" applyFont="1" applyFill="1" applyBorder="1" applyAlignment="1" applyProtection="1">
      <alignment vertical="center"/>
      <protection locked="0"/>
    </xf>
    <xf numFmtId="0" fontId="37" fillId="0" borderId="23" xfId="0" applyFont="1" applyBorder="1" applyAlignment="1" applyProtection="1">
      <alignment vertical="center"/>
    </xf>
    <xf numFmtId="4" fontId="36" fillId="0" borderId="23" xfId="0" applyNumberFormat="1" applyFont="1" applyBorder="1" applyAlignment="1" applyProtection="1">
      <alignment vertical="center"/>
    </xf>
    <xf numFmtId="0" fontId="37" fillId="0" borderId="4" xfId="0" applyFont="1" applyBorder="1" applyAlignment="1">
      <alignment vertical="center"/>
    </xf>
    <xf numFmtId="0" fontId="36" fillId="2" borderId="15" xfId="0" applyFont="1" applyFill="1" applyBorder="1" applyAlignment="1" applyProtection="1">
      <alignment horizontal="left" vertical="center"/>
      <protection locked="0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8" fillId="0" borderId="24" xfId="0" applyFont="1" applyBorder="1" applyAlignment="1">
      <alignment vertical="center" wrapText="1"/>
    </xf>
    <xf numFmtId="0" fontId="38" fillId="0" borderId="25" xfId="0" applyFont="1" applyBorder="1" applyAlignment="1">
      <alignment vertical="center" wrapText="1"/>
    </xf>
    <xf numFmtId="0" fontId="38" fillId="0" borderId="26" xfId="0" applyFont="1" applyBorder="1" applyAlignment="1">
      <alignment vertical="center" wrapText="1"/>
    </xf>
    <xf numFmtId="0" fontId="38" fillId="0" borderId="27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 wrapText="1"/>
    </xf>
    <xf numFmtId="0" fontId="38" fillId="0" borderId="27" xfId="0" applyFont="1" applyBorder="1" applyAlignment="1">
      <alignment vertical="center" wrapText="1"/>
    </xf>
    <xf numFmtId="0" fontId="40" fillId="0" borderId="29" xfId="0" applyFont="1" applyBorder="1" applyAlignment="1">
      <alignment horizontal="left" wrapText="1"/>
    </xf>
    <xf numFmtId="0" fontId="38" fillId="0" borderId="28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27" xfId="0" applyFont="1" applyBorder="1" applyAlignment="1">
      <alignment vertical="center" wrapText="1"/>
    </xf>
    <xf numFmtId="0" fontId="41" fillId="0" borderId="1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vertical="center"/>
    </xf>
    <xf numFmtId="49" fontId="41" fillId="0" borderId="1" xfId="0" applyNumberFormat="1" applyFont="1" applyBorder="1" applyAlignment="1">
      <alignment horizontal="left" vertical="center" wrapText="1"/>
    </xf>
    <xf numFmtId="49" fontId="41" fillId="0" borderId="1" xfId="0" applyNumberFormat="1" applyFont="1" applyBorder="1" applyAlignment="1">
      <alignment vertical="center" wrapText="1"/>
    </xf>
    <xf numFmtId="0" fontId="38" fillId="0" borderId="30" xfId="0" applyFont="1" applyBorder="1" applyAlignment="1">
      <alignment vertical="center" wrapText="1"/>
    </xf>
    <xf numFmtId="0" fontId="43" fillId="0" borderId="29" xfId="0" applyFont="1" applyBorder="1" applyAlignment="1">
      <alignment vertical="center" wrapText="1"/>
    </xf>
    <xf numFmtId="0" fontId="38" fillId="0" borderId="31" xfId="0" applyFont="1" applyBorder="1" applyAlignment="1">
      <alignment vertical="center" wrapText="1"/>
    </xf>
    <xf numFmtId="0" fontId="38" fillId="0" borderId="1" xfId="0" applyFont="1" applyBorder="1" applyAlignment="1">
      <alignment vertical="top"/>
    </xf>
    <xf numFmtId="0" fontId="38" fillId="0" borderId="0" xfId="0" applyFont="1" applyAlignment="1">
      <alignment vertical="top"/>
    </xf>
    <xf numFmtId="0" fontId="38" fillId="0" borderId="24" xfId="0" applyFont="1" applyBorder="1" applyAlignment="1">
      <alignment horizontal="left" vertical="center"/>
    </xf>
    <xf numFmtId="0" fontId="38" fillId="0" borderId="25" xfId="0" applyFont="1" applyBorder="1" applyAlignment="1">
      <alignment horizontal="left" vertical="center"/>
    </xf>
    <xf numFmtId="0" fontId="38" fillId="0" borderId="26" xfId="0" applyFont="1" applyBorder="1" applyAlignment="1">
      <alignment horizontal="left" vertical="center"/>
    </xf>
    <xf numFmtId="0" fontId="38" fillId="0" borderId="27" xfId="0" applyFont="1" applyBorder="1" applyAlignment="1">
      <alignment horizontal="left" vertical="center"/>
    </xf>
    <xf numFmtId="0" fontId="39" fillId="0" borderId="1" xfId="0" applyFont="1" applyBorder="1" applyAlignment="1">
      <alignment horizontal="center" vertical="center"/>
    </xf>
    <xf numFmtId="0" fontId="38" fillId="0" borderId="28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40" fillId="0" borderId="29" xfId="0" applyFont="1" applyBorder="1" applyAlignment="1">
      <alignment horizontal="center" vertical="center"/>
    </xf>
    <xf numFmtId="0" fontId="44" fillId="0" borderId="29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1" fillId="0" borderId="1" xfId="0" applyFont="1" applyFill="1" applyBorder="1" applyAlignment="1">
      <alignment horizontal="left" vertical="center"/>
    </xf>
    <xf numFmtId="0" fontId="41" fillId="0" borderId="1" xfId="0" applyFont="1" applyFill="1" applyBorder="1" applyAlignment="1">
      <alignment horizontal="center" vertical="center"/>
    </xf>
    <xf numFmtId="0" fontId="38" fillId="0" borderId="30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8" fillId="0" borderId="3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left" vertical="center" wrapText="1"/>
    </xf>
    <xf numFmtId="0" fontId="38" fillId="0" borderId="25" xfId="0" applyFont="1" applyBorder="1" applyAlignment="1">
      <alignment horizontal="left" vertical="center" wrapText="1"/>
    </xf>
    <xf numFmtId="0" fontId="38" fillId="0" borderId="26" xfId="0" applyFont="1" applyBorder="1" applyAlignment="1">
      <alignment horizontal="left" vertical="center" wrapText="1"/>
    </xf>
    <xf numFmtId="0" fontId="38" fillId="0" borderId="27" xfId="0" applyFont="1" applyBorder="1" applyAlignment="1">
      <alignment horizontal="left" vertical="center" wrapText="1"/>
    </xf>
    <xf numFmtId="0" fontId="38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/>
    </xf>
    <xf numFmtId="0" fontId="42" fillId="0" borderId="28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/>
    </xf>
    <xf numFmtId="0" fontId="42" fillId="0" borderId="30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vertical="center" wrapText="1"/>
    </xf>
    <xf numFmtId="0" fontId="42" fillId="0" borderId="3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center" vertical="top"/>
    </xf>
    <xf numFmtId="0" fontId="42" fillId="0" borderId="30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4" fillId="0" borderId="0" xfId="0" applyFont="1" applyAlignment="1">
      <alignment vertical="center"/>
    </xf>
    <xf numFmtId="0" fontId="40" fillId="0" borderId="1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0" fillId="0" borderId="29" xfId="0" applyFont="1" applyBorder="1" applyAlignment="1">
      <alignment vertical="center"/>
    </xf>
    <xf numFmtId="0" fontId="41" fillId="0" borderId="1" xfId="0" applyFont="1" applyBorder="1" applyAlignment="1">
      <alignment vertical="top"/>
    </xf>
    <xf numFmtId="49" fontId="41" fillId="0" borderId="1" xfId="0" applyNumberFormat="1" applyFont="1" applyBorder="1" applyAlignment="1">
      <alignment horizontal="left" vertical="center"/>
    </xf>
    <xf numFmtId="0" fontId="47" fillId="0" borderId="27" xfId="0" applyFont="1" applyBorder="1" applyAlignment="1" applyProtection="1">
      <alignment horizontal="left" vertical="center"/>
    </xf>
    <xf numFmtId="0" fontId="48" fillId="0" borderId="1" xfId="0" applyFont="1" applyBorder="1" applyAlignment="1" applyProtection="1">
      <alignment vertical="top"/>
    </xf>
    <xf numFmtId="0" fontId="48" fillId="0" borderId="1" xfId="0" applyFont="1" applyBorder="1" applyAlignment="1" applyProtection="1">
      <alignment horizontal="left" vertical="center"/>
    </xf>
    <xf numFmtId="0" fontId="48" fillId="0" borderId="1" xfId="0" applyFont="1" applyBorder="1" applyAlignment="1" applyProtection="1">
      <alignment horizontal="center" vertical="center"/>
    </xf>
    <xf numFmtId="49" fontId="48" fillId="0" borderId="1" xfId="0" applyNumberFormat="1" applyFont="1" applyBorder="1" applyAlignment="1" applyProtection="1">
      <alignment horizontal="left" vertical="center"/>
    </xf>
    <xf numFmtId="0" fontId="47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0" fillId="0" borderId="29" xfId="0" applyFont="1" applyBorder="1" applyAlignment="1">
      <alignment horizontal="left"/>
    </xf>
    <xf numFmtId="0" fontId="44" fillId="0" borderId="29" xfId="0" applyFont="1" applyBorder="1" applyAlignment="1"/>
    <xf numFmtId="0" fontId="38" fillId="0" borderId="27" xfId="0" applyFont="1" applyBorder="1" applyAlignment="1">
      <alignment vertical="top"/>
    </xf>
    <xf numFmtId="0" fontId="38" fillId="0" borderId="28" xfId="0" applyFont="1" applyBorder="1" applyAlignment="1">
      <alignment vertical="top"/>
    </xf>
    <xf numFmtId="0" fontId="38" fillId="0" borderId="30" xfId="0" applyFont="1" applyBorder="1" applyAlignment="1">
      <alignment vertical="top"/>
    </xf>
    <xf numFmtId="0" fontId="38" fillId="0" borderId="29" xfId="0" applyFont="1" applyBorder="1" applyAlignment="1">
      <alignment vertical="top"/>
    </xf>
    <xf numFmtId="0" fontId="38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hyperlink" Target="https://app.urs.cz/products/kros4" TargetMode="External" /><Relationship Id="rId4" Type="http://schemas.openxmlformats.org/officeDocument/2006/relationships/image" Target="../media/image3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4.png" /><Relationship Id="rId2" Type="http://schemas.openxmlformats.org/officeDocument/2006/relationships/image" Target="../media/image5.png" /><Relationship Id="rId3" Type="http://schemas.openxmlformats.org/officeDocument/2006/relationships/image" Target="../media/image6.pn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415290</xdr:colOff>
      <xdr:row>3</xdr:row>
      <xdr:rowOff>0</xdr:rowOff>
    </xdr:from>
    <xdr:to>
      <xdr:col>40</xdr:col>
      <xdr:colOff>367665</xdr:colOff>
      <xdr:row>5</xdr:row>
      <xdr:rowOff>40005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38</xdr:col>
      <xdr:colOff>129540</xdr:colOff>
      <xdr:row>41</xdr:row>
      <xdr:rowOff>0</xdr:rowOff>
    </xdr:from>
    <xdr:to>
      <xdr:col>41</xdr:col>
      <xdr:colOff>177165</xdr:colOff>
      <xdr:row>43</xdr:row>
      <xdr:rowOff>121920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3" tooltip="https://app.urs.cz/products/kros4"/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1215390</xdr:colOff>
      <xdr:row>3</xdr:row>
      <xdr:rowOff>0</xdr:rowOff>
    </xdr:from>
    <xdr:to>
      <xdr:col>10</xdr:col>
      <xdr:colOff>1215390</xdr:colOff>
      <xdr:row>5</xdr:row>
      <xdr:rowOff>65405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1215390</xdr:colOff>
      <xdr:row>46</xdr:row>
      <xdr:rowOff>0</xdr:rowOff>
    </xdr:from>
    <xdr:to>
      <xdr:col>10</xdr:col>
      <xdr:colOff>1215390</xdr:colOff>
      <xdr:row>48</xdr:row>
      <xdr:rowOff>65405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1215390</xdr:colOff>
      <xdr:row>81</xdr:row>
      <xdr:rowOff>0</xdr:rowOff>
    </xdr:from>
    <xdr:to>
      <xdr:col>10</xdr:col>
      <xdr:colOff>1215390</xdr:colOff>
      <xdr:row>83</xdr:row>
      <xdr:rowOff>65405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32112131" TargetMode="External" /><Relationship Id="rId2" Type="http://schemas.openxmlformats.org/officeDocument/2006/relationships/hyperlink" Target="https://podminky.urs.cz/item/CS_URS_2025_01/271542211" TargetMode="External" /><Relationship Id="rId3" Type="http://schemas.openxmlformats.org/officeDocument/2006/relationships/hyperlink" Target="https://podminky.urs.cz/item/CS_URS_2025_01/273351121" TargetMode="External" /><Relationship Id="rId4" Type="http://schemas.openxmlformats.org/officeDocument/2006/relationships/hyperlink" Target="https://podminky.urs.cz/item/CS_URS_2025_01/273351122" TargetMode="External" /><Relationship Id="rId5" Type="http://schemas.openxmlformats.org/officeDocument/2006/relationships/hyperlink" Target="https://podminky.urs.cz/item/CS_URS_2025_01/275313711" TargetMode="External" /><Relationship Id="rId6" Type="http://schemas.openxmlformats.org/officeDocument/2006/relationships/hyperlink" Target="https://podminky.urs.cz/item/CS_URS_2025_01/310237261" TargetMode="External" /><Relationship Id="rId7" Type="http://schemas.openxmlformats.org/officeDocument/2006/relationships/hyperlink" Target="https://podminky.urs.cz/item/CS_URS_2025_01/612325211" TargetMode="External" /><Relationship Id="rId8" Type="http://schemas.openxmlformats.org/officeDocument/2006/relationships/hyperlink" Target="https://podminky.urs.cz/item/CS_URS_2025_01/611315413" TargetMode="External" /><Relationship Id="rId9" Type="http://schemas.openxmlformats.org/officeDocument/2006/relationships/hyperlink" Target="https://podminky.urs.cz/item/CS_URS_2025_01/612325413" TargetMode="External" /><Relationship Id="rId10" Type="http://schemas.openxmlformats.org/officeDocument/2006/relationships/hyperlink" Target="https://podminky.urs.cz/item/CS_URS_2025_01/971033141" TargetMode="External" /><Relationship Id="rId11" Type="http://schemas.openxmlformats.org/officeDocument/2006/relationships/hyperlink" Target="https://podminky.urs.cz/item/CS_URS_2025_01/971033161" TargetMode="External" /><Relationship Id="rId12" Type="http://schemas.openxmlformats.org/officeDocument/2006/relationships/hyperlink" Target="https://podminky.urs.cz/item/CS_URS_2025_01/784111003" TargetMode="External" /><Relationship Id="rId13" Type="http://schemas.openxmlformats.org/officeDocument/2006/relationships/hyperlink" Target="https://podminky.urs.cz/item/CS_URS_2025_01/784221103" TargetMode="External" /><Relationship Id="rId14" Type="http://schemas.openxmlformats.org/officeDocument/2006/relationships/hyperlink" Target="https://podminky.urs.cz/item/CS_URS_2025_01/783817101" TargetMode="External" /><Relationship Id="rId15" Type="http://schemas.openxmlformats.org/officeDocument/2006/relationships/hyperlink" Target="https://podminky.urs.cz/item/CS_URS_2025_01/783917151" TargetMode="External" /><Relationship Id="rId16" Type="http://schemas.openxmlformats.org/officeDocument/2006/relationships/hyperlink" Target="https://podminky.urs.cz/item/CS_URS_2025_01/998011001" TargetMode="External" /><Relationship Id="rId17" Type="http://schemas.openxmlformats.org/officeDocument/2006/relationships/hyperlink" Target="https://podminky.urs.cz/item/CS_URS_2025_01/713463211" TargetMode="External" /><Relationship Id="rId18" Type="http://schemas.openxmlformats.org/officeDocument/2006/relationships/hyperlink" Target="https://podminky.urs.cz/item/CS_URS_2025_01/998713101" TargetMode="External" /><Relationship Id="rId19" Type="http://schemas.openxmlformats.org/officeDocument/2006/relationships/hyperlink" Target="https://podminky.urs.cz/item/CS_URS_2025_01/722174002" TargetMode="External" /><Relationship Id="rId20" Type="http://schemas.openxmlformats.org/officeDocument/2006/relationships/hyperlink" Target="https://podminky.urs.cz/item/CS_URS_2025_01/998721101" TargetMode="External" /><Relationship Id="rId21" Type="http://schemas.openxmlformats.org/officeDocument/2006/relationships/hyperlink" Target="https://podminky.urs.cz/item/CS_URS_2025_01/722174002" TargetMode="External" /><Relationship Id="rId22" Type="http://schemas.openxmlformats.org/officeDocument/2006/relationships/hyperlink" Target="https://podminky.urs.cz/item/CS_URS_2025_01/998722101" TargetMode="External" /><Relationship Id="rId23" Type="http://schemas.openxmlformats.org/officeDocument/2006/relationships/hyperlink" Target="https://podminky.urs.cz/item/CS_URS_2025_01/722232501" TargetMode="External" /><Relationship Id="rId24" Type="http://schemas.openxmlformats.org/officeDocument/2006/relationships/hyperlink" Target="https://podminky.urs.cz/item/CS_URS_2025_01/722262211" TargetMode="External" /><Relationship Id="rId25" Type="http://schemas.openxmlformats.org/officeDocument/2006/relationships/hyperlink" Target="https://podminky.urs.cz/item/CS_URS_2025_01/724233010" TargetMode="External" /><Relationship Id="rId26" Type="http://schemas.openxmlformats.org/officeDocument/2006/relationships/hyperlink" Target="https://podminky.urs.cz/item/CS_URS_2025_01/724242221" TargetMode="External" /><Relationship Id="rId27" Type="http://schemas.openxmlformats.org/officeDocument/2006/relationships/hyperlink" Target="https://podminky.urs.cz/item/CS_URS_2025_01/732331616" TargetMode="External" /><Relationship Id="rId28" Type="http://schemas.openxmlformats.org/officeDocument/2006/relationships/hyperlink" Target="https://podminky.urs.cz/item/CS_URS_2025_01/731200816" TargetMode="External" /><Relationship Id="rId29" Type="http://schemas.openxmlformats.org/officeDocument/2006/relationships/hyperlink" Target="https://podminky.urs.cz/item/CS_URS_2025_01/732212815" TargetMode="External" /><Relationship Id="rId30" Type="http://schemas.openxmlformats.org/officeDocument/2006/relationships/hyperlink" Target="https://podminky.urs.cz/item/CS_URS_2025_01/732214813" TargetMode="External" /><Relationship Id="rId31" Type="http://schemas.openxmlformats.org/officeDocument/2006/relationships/hyperlink" Target="https://podminky.urs.cz/item/CS_URS_2025_01/732320812" TargetMode="External" /><Relationship Id="rId32" Type="http://schemas.openxmlformats.org/officeDocument/2006/relationships/hyperlink" Target="https://podminky.urs.cz/item/CS_URS_2025_01/732420811" TargetMode="External" /><Relationship Id="rId33" Type="http://schemas.openxmlformats.org/officeDocument/2006/relationships/hyperlink" Target="https://podminky.urs.cz/item/CS_URS_2025_01/998732101" TargetMode="External" /><Relationship Id="rId34" Type="http://schemas.openxmlformats.org/officeDocument/2006/relationships/hyperlink" Target="https://podminky.urs.cz/item/CS_URS_2025_01/733222202" TargetMode="External" /><Relationship Id="rId35" Type="http://schemas.openxmlformats.org/officeDocument/2006/relationships/hyperlink" Target="https://podminky.urs.cz/item/CS_URS_2025_01/733222203" TargetMode="External" /><Relationship Id="rId36" Type="http://schemas.openxmlformats.org/officeDocument/2006/relationships/hyperlink" Target="https://podminky.urs.cz/item/CS_URS_2025_01/733222204" TargetMode="External" /><Relationship Id="rId37" Type="http://schemas.openxmlformats.org/officeDocument/2006/relationships/hyperlink" Target="https://podminky.urs.cz/item/CS_URS_2025_01/733223205" TargetMode="External" /><Relationship Id="rId38" Type="http://schemas.openxmlformats.org/officeDocument/2006/relationships/hyperlink" Target="https://podminky.urs.cz/item/CS_URS_2025_01/733223206" TargetMode="External" /><Relationship Id="rId39" Type="http://schemas.openxmlformats.org/officeDocument/2006/relationships/hyperlink" Target="https://podminky.urs.cz/item/CS_URS_2025_01/733223207" TargetMode="External" /><Relationship Id="rId40" Type="http://schemas.openxmlformats.org/officeDocument/2006/relationships/hyperlink" Target="https://podminky.urs.cz/item/CS_URS_2025_01/733291101" TargetMode="External" /><Relationship Id="rId41" Type="http://schemas.openxmlformats.org/officeDocument/2006/relationships/hyperlink" Target="https://podminky.urs.cz/item/CS_URS_2025_01/733291102" TargetMode="External" /><Relationship Id="rId42" Type="http://schemas.openxmlformats.org/officeDocument/2006/relationships/hyperlink" Target="https://podminky.urs.cz/item/CS_URS_2025_01/733110806" TargetMode="External" /><Relationship Id="rId43" Type="http://schemas.openxmlformats.org/officeDocument/2006/relationships/hyperlink" Target="https://podminky.urs.cz/item/CS_URS_2025_01/733110808" TargetMode="External" /><Relationship Id="rId44" Type="http://schemas.openxmlformats.org/officeDocument/2006/relationships/hyperlink" Target="https://podminky.urs.cz/item/CS_URS_2025_01/998733101" TargetMode="External" /><Relationship Id="rId45" Type="http://schemas.openxmlformats.org/officeDocument/2006/relationships/hyperlink" Target="https://podminky.urs.cz/item/CS_URS_2025_01/734211120" TargetMode="External" /><Relationship Id="rId46" Type="http://schemas.openxmlformats.org/officeDocument/2006/relationships/hyperlink" Target="https://podminky.urs.cz/item/CS_URS_2025_01/734242412" TargetMode="External" /><Relationship Id="rId47" Type="http://schemas.openxmlformats.org/officeDocument/2006/relationships/hyperlink" Target="https://podminky.urs.cz/item/CS_URS_2025_01/734242415" TargetMode="External" /><Relationship Id="rId48" Type="http://schemas.openxmlformats.org/officeDocument/2006/relationships/hyperlink" Target="https://podminky.urs.cz/item/CS_URS_2025_01/734242416" TargetMode="External" /><Relationship Id="rId49" Type="http://schemas.openxmlformats.org/officeDocument/2006/relationships/hyperlink" Target="https://podminky.urs.cz/item/CS_URS_2025_01/734251133" TargetMode="External" /><Relationship Id="rId50" Type="http://schemas.openxmlformats.org/officeDocument/2006/relationships/hyperlink" Target="https://podminky.urs.cz/item/CS_URS_2025_01/734251133" TargetMode="External" /><Relationship Id="rId51" Type="http://schemas.openxmlformats.org/officeDocument/2006/relationships/hyperlink" Target="https://podminky.urs.cz/item/CS_URS_2025_01/734291123" TargetMode="External" /><Relationship Id="rId52" Type="http://schemas.openxmlformats.org/officeDocument/2006/relationships/hyperlink" Target="https://podminky.urs.cz/item/CS_URS_2025_01/734291253" TargetMode="External" /><Relationship Id="rId53" Type="http://schemas.openxmlformats.org/officeDocument/2006/relationships/hyperlink" Target="https://podminky.urs.cz/item/CS_URS_2025_01/734291256" TargetMode="External" /><Relationship Id="rId54" Type="http://schemas.openxmlformats.org/officeDocument/2006/relationships/hyperlink" Target="https://podminky.urs.cz/item/CS_URS_2025_01/734291257" TargetMode="External" /><Relationship Id="rId55" Type="http://schemas.openxmlformats.org/officeDocument/2006/relationships/hyperlink" Target="https://podminky.urs.cz/item/CS_URS_2025_01/734292713" TargetMode="External" /><Relationship Id="rId56" Type="http://schemas.openxmlformats.org/officeDocument/2006/relationships/hyperlink" Target="https://podminky.urs.cz/item/CS_URS_2025_01/734292714" TargetMode="External" /><Relationship Id="rId57" Type="http://schemas.openxmlformats.org/officeDocument/2006/relationships/hyperlink" Target="https://podminky.urs.cz/item/CS_URS_2025_01/734292716" TargetMode="External" /><Relationship Id="rId58" Type="http://schemas.openxmlformats.org/officeDocument/2006/relationships/hyperlink" Target="https://podminky.urs.cz/item/CS_URS_2025_01/734292717" TargetMode="External" /><Relationship Id="rId59" Type="http://schemas.openxmlformats.org/officeDocument/2006/relationships/hyperlink" Target="https://podminky.urs.cz/item/CS_URS_2025_01/734411101" TargetMode="External" /><Relationship Id="rId60" Type="http://schemas.openxmlformats.org/officeDocument/2006/relationships/hyperlink" Target="https://podminky.urs.cz/item/CS_URS_2025_01/734200812" TargetMode="External" /><Relationship Id="rId61" Type="http://schemas.openxmlformats.org/officeDocument/2006/relationships/hyperlink" Target="https://podminky.urs.cz/item/CS_URS_2025_01/734200821" TargetMode="External" /><Relationship Id="rId62" Type="http://schemas.openxmlformats.org/officeDocument/2006/relationships/hyperlink" Target="https://podminky.urs.cz/item/CS_URS_2025_01/734200822" TargetMode="External" /><Relationship Id="rId63" Type="http://schemas.openxmlformats.org/officeDocument/2006/relationships/hyperlink" Target="https://podminky.urs.cz/item/CS_URS_2025_01/734200823" TargetMode="External" /><Relationship Id="rId64" Type="http://schemas.openxmlformats.org/officeDocument/2006/relationships/hyperlink" Target="https://podminky.urs.cz/item/CS_URS_2025_01/734200824" TargetMode="External" /><Relationship Id="rId65" Type="http://schemas.openxmlformats.org/officeDocument/2006/relationships/hyperlink" Target="https://podminky.urs.cz/item/CS_URS_2025_01/734290813" TargetMode="External" /><Relationship Id="rId66" Type="http://schemas.openxmlformats.org/officeDocument/2006/relationships/hyperlink" Target="https://podminky.urs.cz/item/CS_URS_2025_01/734410811" TargetMode="External" /><Relationship Id="rId67" Type="http://schemas.openxmlformats.org/officeDocument/2006/relationships/hyperlink" Target="https://podminky.urs.cz/item/CS_URS_2025_01/998734101" TargetMode="External" /><Relationship Id="rId68" Type="http://schemas.openxmlformats.org/officeDocument/2006/relationships/hyperlink" Target="https://podminky.urs.cz/item/CS_URS_2025_01/735151577" TargetMode="External" /><Relationship Id="rId69" Type="http://schemas.openxmlformats.org/officeDocument/2006/relationships/hyperlink" Target="https://podminky.urs.cz/item/CS_URS_2025_01/735151579" TargetMode="External" /><Relationship Id="rId70" Type="http://schemas.openxmlformats.org/officeDocument/2006/relationships/hyperlink" Target="https://podminky.urs.cz/item/CS_URS_2025_01/734221544" TargetMode="External" /><Relationship Id="rId71" Type="http://schemas.openxmlformats.org/officeDocument/2006/relationships/hyperlink" Target="https://podminky.urs.cz/item/CS_URS_2025_01/734221545" TargetMode="External" /><Relationship Id="rId72" Type="http://schemas.openxmlformats.org/officeDocument/2006/relationships/hyperlink" Target="https://podminky.urs.cz/item/CS_URS_2025_01/734261716" TargetMode="External" /><Relationship Id="rId73" Type="http://schemas.openxmlformats.org/officeDocument/2006/relationships/hyperlink" Target="https://podminky.urs.cz/item/CS_URS_2025_01/734261717" TargetMode="External" /><Relationship Id="rId74" Type="http://schemas.openxmlformats.org/officeDocument/2006/relationships/hyperlink" Target="https://podminky.urs.cz/item/CS_URS_2025_01/734221681" TargetMode="External" /><Relationship Id="rId75" Type="http://schemas.openxmlformats.org/officeDocument/2006/relationships/hyperlink" Target="https://podminky.urs.cz/item/CS_URS_2025_01/735151821" TargetMode="External" /><Relationship Id="rId76" Type="http://schemas.openxmlformats.org/officeDocument/2006/relationships/hyperlink" Target="https://podminky.urs.cz/item/CS_URS_2025_01/735151822" TargetMode="External" /><Relationship Id="rId77" Type="http://schemas.openxmlformats.org/officeDocument/2006/relationships/hyperlink" Target="https://podminky.urs.cz/item/CS_URS_2025_01/735192921" TargetMode="External" /><Relationship Id="rId78" Type="http://schemas.openxmlformats.org/officeDocument/2006/relationships/hyperlink" Target="https://podminky.urs.cz/item/CS_URS_2025_01/735192922" TargetMode="External" /><Relationship Id="rId79" Type="http://schemas.openxmlformats.org/officeDocument/2006/relationships/hyperlink" Target="https://podminky.urs.cz/item/CS_URS_2025_01/998735101" TargetMode="External" /><Relationship Id="rId80" Type="http://schemas.openxmlformats.org/officeDocument/2006/relationships/hyperlink" Target="https://podminky.urs.cz/item/CS_URS_2025_01/998767101" TargetMode="External" /><Relationship Id="rId81" Type="http://schemas.openxmlformats.org/officeDocument/2006/relationships/hyperlink" Target="https://podminky.urs.cz/item/CS_URS_2025_01/735000912" TargetMode="External" /><Relationship Id="rId82" Type="http://schemas.openxmlformats.org/officeDocument/2006/relationships/hyperlink" Target="https://podminky.urs.cz/item/CS_URS_2025_01/997013111" TargetMode="External" /><Relationship Id="rId83" Type="http://schemas.openxmlformats.org/officeDocument/2006/relationships/hyperlink" Target="https://podminky.urs.cz/item/CS_URS_2025_01/997002611" TargetMode="External" /><Relationship Id="rId84" Type="http://schemas.openxmlformats.org/officeDocument/2006/relationships/hyperlink" Target="https://podminky.urs.cz/item/CS_URS_2025_01/469973123" TargetMode="External" /><Relationship Id="rId85" Type="http://schemas.openxmlformats.org/officeDocument/2006/relationships/hyperlink" Target="https://podminky.urs.cz/item/CS_URS_2025_01/997006512" TargetMode="External" /><Relationship Id="rId86" Type="http://schemas.openxmlformats.org/officeDocument/2006/relationships/hyperlink" Target="https://podminky.urs.cz/item/CS_URS_2025_01/063303000" TargetMode="External" /><Relationship Id="rId87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5.83203" style="1" hidden="1" customWidth="1"/>
    <col min="49" max="49" width="25.83203" style="1" hidden="1" customWidth="1"/>
    <col min="50" max="50" width="21.66016" style="1" hidden="1" customWidth="1"/>
    <col min="51" max="51" width="21.66016" style="1" hidden="1" customWidth="1"/>
    <col min="52" max="52" width="25" style="1" hidden="1" customWidth="1"/>
    <col min="53" max="53" width="25" style="1" hidden="1" customWidth="1"/>
    <col min="54" max="54" width="21.66016" style="1" hidden="1" customWidth="1"/>
    <col min="55" max="55" width="19.16016" style="1" hidden="1" customWidth="1"/>
    <col min="56" max="56" width="25" style="1" hidden="1" customWidth="1"/>
    <col min="57" max="57" width="21.66016" style="1" hidden="1" customWidth="1"/>
    <col min="58" max="58" width="19.16016" style="1" hidden="1" customWidth="1"/>
    <col min="59" max="59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5</v>
      </c>
      <c r="BV1" s="15" t="s">
        <v>6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S2" s="16" t="s">
        <v>7</v>
      </c>
      <c r="BT2" s="16" t="s">
        <v>8</v>
      </c>
    </row>
    <row r="3" s="1" customFormat="1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7</v>
      </c>
      <c r="BT3" s="16" t="s">
        <v>9</v>
      </c>
    </row>
    <row r="4" s="1" customFormat="1" ht="24.96" customHeight="1">
      <c r="B4" s="20"/>
      <c r="C4" s="21"/>
      <c r="D4" s="22" t="s">
        <v>10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11</v>
      </c>
      <c r="BG4" s="24" t="s">
        <v>12</v>
      </c>
      <c r="BS4" s="16" t="s">
        <v>13</v>
      </c>
    </row>
    <row r="5" s="1" customFormat="1" ht="12" customHeight="1">
      <c r="B5" s="20"/>
      <c r="C5" s="21"/>
      <c r="D5" s="25" t="s">
        <v>14</v>
      </c>
      <c r="E5" s="21"/>
      <c r="F5" s="21"/>
      <c r="G5" s="21"/>
      <c r="H5" s="21"/>
      <c r="I5" s="21"/>
      <c r="J5" s="21"/>
      <c r="K5" s="26" t="s">
        <v>15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19"/>
      <c r="BG5" s="27" t="s">
        <v>16</v>
      </c>
      <c r="BS5" s="16" t="s">
        <v>7</v>
      </c>
    </row>
    <row r="6" s="1" customFormat="1" ht="36.96" customHeight="1">
      <c r="B6" s="20"/>
      <c r="C6" s="21"/>
      <c r="D6" s="28" t="s">
        <v>17</v>
      </c>
      <c r="E6" s="21"/>
      <c r="F6" s="21"/>
      <c r="G6" s="21"/>
      <c r="H6" s="21"/>
      <c r="I6" s="21"/>
      <c r="J6" s="21"/>
      <c r="K6" s="29" t="s">
        <v>18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19"/>
      <c r="BG6" s="30"/>
      <c r="BS6" s="16" t="s">
        <v>7</v>
      </c>
    </row>
    <row r="7" s="1" customFormat="1" ht="12" customHeight="1">
      <c r="B7" s="20"/>
      <c r="C7" s="21"/>
      <c r="D7" s="31" t="s">
        <v>19</v>
      </c>
      <c r="E7" s="21"/>
      <c r="F7" s="21"/>
      <c r="G7" s="21"/>
      <c r="H7" s="21"/>
      <c r="I7" s="21"/>
      <c r="J7" s="21"/>
      <c r="K7" s="26" t="s">
        <v>20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31" t="s">
        <v>21</v>
      </c>
      <c r="AL7" s="21"/>
      <c r="AM7" s="21"/>
      <c r="AN7" s="26" t="s">
        <v>20</v>
      </c>
      <c r="AO7" s="21"/>
      <c r="AP7" s="21"/>
      <c r="AQ7" s="21"/>
      <c r="AR7" s="19"/>
      <c r="BG7" s="30"/>
      <c r="BS7" s="16" t="s">
        <v>7</v>
      </c>
    </row>
    <row r="8" s="1" customFormat="1" ht="12" customHeight="1">
      <c r="B8" s="20"/>
      <c r="C8" s="21"/>
      <c r="D8" s="31" t="s">
        <v>22</v>
      </c>
      <c r="E8" s="21"/>
      <c r="F8" s="21"/>
      <c r="G8" s="21"/>
      <c r="H8" s="21"/>
      <c r="I8" s="21"/>
      <c r="J8" s="21"/>
      <c r="K8" s="26" t="s">
        <v>23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31" t="s">
        <v>24</v>
      </c>
      <c r="AL8" s="21"/>
      <c r="AM8" s="21"/>
      <c r="AN8" s="32" t="s">
        <v>25</v>
      </c>
      <c r="AO8" s="21"/>
      <c r="AP8" s="21"/>
      <c r="AQ8" s="21"/>
      <c r="AR8" s="19"/>
      <c r="BG8" s="30"/>
      <c r="BS8" s="16" t="s">
        <v>7</v>
      </c>
    </row>
    <row r="9" s="1" customFormat="1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G9" s="30"/>
      <c r="BS9" s="16" t="s">
        <v>7</v>
      </c>
    </row>
    <row r="10" s="1" customFormat="1" ht="12" customHeight="1">
      <c r="B10" s="20"/>
      <c r="C10" s="21"/>
      <c r="D10" s="31" t="s">
        <v>26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31" t="s">
        <v>27</v>
      </c>
      <c r="AL10" s="21"/>
      <c r="AM10" s="21"/>
      <c r="AN10" s="26" t="s">
        <v>28</v>
      </c>
      <c r="AO10" s="21"/>
      <c r="AP10" s="21"/>
      <c r="AQ10" s="21"/>
      <c r="AR10" s="19"/>
      <c r="BG10" s="30"/>
      <c r="BS10" s="16" t="s">
        <v>7</v>
      </c>
    </row>
    <row r="11" s="1" customFormat="1" ht="18.48" customHeight="1">
      <c r="B11" s="20"/>
      <c r="C11" s="21"/>
      <c r="D11" s="21"/>
      <c r="E11" s="26" t="s">
        <v>29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31" t="s">
        <v>30</v>
      </c>
      <c r="AL11" s="21"/>
      <c r="AM11" s="21"/>
      <c r="AN11" s="26" t="s">
        <v>31</v>
      </c>
      <c r="AO11" s="21"/>
      <c r="AP11" s="21"/>
      <c r="AQ11" s="21"/>
      <c r="AR11" s="19"/>
      <c r="BG11" s="30"/>
      <c r="BS11" s="16" t="s">
        <v>7</v>
      </c>
    </row>
    <row r="12" s="1" customFormat="1" ht="6.96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G12" s="30"/>
      <c r="BS12" s="16" t="s">
        <v>7</v>
      </c>
    </row>
    <row r="13" s="1" customFormat="1" ht="12" customHeight="1">
      <c r="B13" s="20"/>
      <c r="C13" s="21"/>
      <c r="D13" s="31" t="s">
        <v>32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31" t="s">
        <v>27</v>
      </c>
      <c r="AL13" s="21"/>
      <c r="AM13" s="21"/>
      <c r="AN13" s="33" t="s">
        <v>33</v>
      </c>
      <c r="AO13" s="21"/>
      <c r="AP13" s="21"/>
      <c r="AQ13" s="21"/>
      <c r="AR13" s="19"/>
      <c r="BG13" s="30"/>
      <c r="BS13" s="16" t="s">
        <v>7</v>
      </c>
    </row>
    <row r="14">
      <c r="B14" s="20"/>
      <c r="C14" s="21"/>
      <c r="D14" s="21"/>
      <c r="E14" s="33" t="s">
        <v>33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30</v>
      </c>
      <c r="AL14" s="21"/>
      <c r="AM14" s="21"/>
      <c r="AN14" s="33" t="s">
        <v>33</v>
      </c>
      <c r="AO14" s="21"/>
      <c r="AP14" s="21"/>
      <c r="AQ14" s="21"/>
      <c r="AR14" s="19"/>
      <c r="BG14" s="30"/>
      <c r="BS14" s="16" t="s">
        <v>7</v>
      </c>
    </row>
    <row r="15" s="1" customFormat="1" ht="6.96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G15" s="30"/>
      <c r="BS15" s="16" t="s">
        <v>4</v>
      </c>
    </row>
    <row r="16" s="1" customFormat="1" ht="12" customHeight="1">
      <c r="B16" s="20"/>
      <c r="C16" s="21"/>
      <c r="D16" s="31" t="s">
        <v>34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31" t="s">
        <v>27</v>
      </c>
      <c r="AL16" s="21"/>
      <c r="AM16" s="21"/>
      <c r="AN16" s="26" t="s">
        <v>20</v>
      </c>
      <c r="AO16" s="21"/>
      <c r="AP16" s="21"/>
      <c r="AQ16" s="21"/>
      <c r="AR16" s="19"/>
      <c r="BG16" s="30"/>
      <c r="BS16" s="16" t="s">
        <v>4</v>
      </c>
    </row>
    <row r="17" s="1" customFormat="1" ht="18.48" customHeight="1">
      <c r="B17" s="20"/>
      <c r="C17" s="21"/>
      <c r="D17" s="21"/>
      <c r="E17" s="26" t="s">
        <v>35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1" t="s">
        <v>30</v>
      </c>
      <c r="AL17" s="21"/>
      <c r="AM17" s="21"/>
      <c r="AN17" s="26" t="s">
        <v>20</v>
      </c>
      <c r="AO17" s="21"/>
      <c r="AP17" s="21"/>
      <c r="AQ17" s="21"/>
      <c r="AR17" s="19"/>
      <c r="BG17" s="30"/>
      <c r="BS17" s="16" t="s">
        <v>5</v>
      </c>
    </row>
    <row r="18" s="1" customFormat="1" ht="6.96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G18" s="30"/>
      <c r="BS18" s="16" t="s">
        <v>7</v>
      </c>
    </row>
    <row r="19" s="1" customFormat="1" ht="12" customHeight="1">
      <c r="B19" s="20"/>
      <c r="C19" s="21"/>
      <c r="D19" s="31" t="s">
        <v>36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1" t="s">
        <v>27</v>
      </c>
      <c r="AL19" s="21"/>
      <c r="AM19" s="21"/>
      <c r="AN19" s="26" t="s">
        <v>37</v>
      </c>
      <c r="AO19" s="21"/>
      <c r="AP19" s="21"/>
      <c r="AQ19" s="21"/>
      <c r="AR19" s="19"/>
      <c r="BG19" s="30"/>
      <c r="BS19" s="16" t="s">
        <v>7</v>
      </c>
    </row>
    <row r="20" s="1" customFormat="1" ht="18.48" customHeight="1">
      <c r="B20" s="20"/>
      <c r="C20" s="21"/>
      <c r="D20" s="21"/>
      <c r="E20" s="26" t="s">
        <v>38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31" t="s">
        <v>30</v>
      </c>
      <c r="AL20" s="21"/>
      <c r="AM20" s="21"/>
      <c r="AN20" s="26" t="s">
        <v>39</v>
      </c>
      <c r="AO20" s="21"/>
      <c r="AP20" s="21"/>
      <c r="AQ20" s="21"/>
      <c r="AR20" s="19"/>
      <c r="BG20" s="30"/>
      <c r="BS20" s="16" t="s">
        <v>5</v>
      </c>
    </row>
    <row r="21" s="1" customFormat="1" ht="6.96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G21" s="30"/>
    </row>
    <row r="22" s="1" customFormat="1" ht="12" customHeight="1">
      <c r="B22" s="20"/>
      <c r="C22" s="21"/>
      <c r="D22" s="31" t="s">
        <v>40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G22" s="30"/>
    </row>
    <row r="23" s="1" customFormat="1" ht="47.25" customHeight="1">
      <c r="B23" s="20"/>
      <c r="C23" s="21"/>
      <c r="D23" s="21"/>
      <c r="E23" s="35" t="s">
        <v>41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21"/>
      <c r="AP23" s="21"/>
      <c r="AQ23" s="21"/>
      <c r="AR23" s="19"/>
      <c r="BG23" s="30"/>
    </row>
    <row r="24" s="1" customFormat="1" ht="6.96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G24" s="30"/>
    </row>
    <row r="25" s="1" customFormat="1" ht="6.96" customHeight="1">
      <c r="B25" s="20"/>
      <c r="C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1"/>
      <c r="AQ25" s="21"/>
      <c r="AR25" s="19"/>
      <c r="BG25" s="30"/>
    </row>
    <row r="26" s="2" customFormat="1" ht="25.92" customHeight="1">
      <c r="A26" s="37"/>
      <c r="B26" s="38"/>
      <c r="C26" s="39"/>
      <c r="D26" s="40" t="s">
        <v>42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ROUND(AG54,2)</f>
        <v>0</v>
      </c>
      <c r="AL26" s="41"/>
      <c r="AM26" s="41"/>
      <c r="AN26" s="41"/>
      <c r="AO26" s="41"/>
      <c r="AP26" s="39"/>
      <c r="AQ26" s="39"/>
      <c r="AR26" s="43"/>
      <c r="BG26" s="30"/>
    </row>
    <row r="27" s="2" customFormat="1" ht="6.96" customHeight="1">
      <c r="A27" s="37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3"/>
      <c r="BG27" s="30"/>
    </row>
    <row r="28" s="2" customFormat="1">
      <c r="A28" s="37"/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44" t="s">
        <v>43</v>
      </c>
      <c r="M28" s="44"/>
      <c r="N28" s="44"/>
      <c r="O28" s="44"/>
      <c r="P28" s="44"/>
      <c r="Q28" s="39"/>
      <c r="R28" s="39"/>
      <c r="S28" s="39"/>
      <c r="T28" s="39"/>
      <c r="U28" s="39"/>
      <c r="V28" s="39"/>
      <c r="W28" s="44" t="s">
        <v>44</v>
      </c>
      <c r="X28" s="44"/>
      <c r="Y28" s="44"/>
      <c r="Z28" s="44"/>
      <c r="AA28" s="44"/>
      <c r="AB28" s="44"/>
      <c r="AC28" s="44"/>
      <c r="AD28" s="44"/>
      <c r="AE28" s="44"/>
      <c r="AF28" s="39"/>
      <c r="AG28" s="39"/>
      <c r="AH28" s="39"/>
      <c r="AI28" s="39"/>
      <c r="AJ28" s="39"/>
      <c r="AK28" s="44" t="s">
        <v>45</v>
      </c>
      <c r="AL28" s="44"/>
      <c r="AM28" s="44"/>
      <c r="AN28" s="44"/>
      <c r="AO28" s="44"/>
      <c r="AP28" s="39"/>
      <c r="AQ28" s="39"/>
      <c r="AR28" s="43"/>
      <c r="BG28" s="30"/>
    </row>
    <row r="29" s="3" customFormat="1" ht="14.4" customHeight="1">
      <c r="A29" s="3"/>
      <c r="B29" s="45"/>
      <c r="C29" s="46"/>
      <c r="D29" s="31" t="s">
        <v>46</v>
      </c>
      <c r="E29" s="46"/>
      <c r="F29" s="31" t="s">
        <v>47</v>
      </c>
      <c r="G29" s="46"/>
      <c r="H29" s="46"/>
      <c r="I29" s="46"/>
      <c r="J29" s="46"/>
      <c r="K29" s="46"/>
      <c r="L29" s="47">
        <v>0.20999999999999999</v>
      </c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8">
        <f>ROUND(BB54, 2)</f>
        <v>0</v>
      </c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8">
        <f>ROUND(AX54, 2)</f>
        <v>0</v>
      </c>
      <c r="AL29" s="46"/>
      <c r="AM29" s="46"/>
      <c r="AN29" s="46"/>
      <c r="AO29" s="46"/>
      <c r="AP29" s="46"/>
      <c r="AQ29" s="46"/>
      <c r="AR29" s="49"/>
      <c r="BG29" s="50"/>
    </row>
    <row r="30" s="3" customFormat="1" ht="14.4" customHeight="1">
      <c r="A30" s="3"/>
      <c r="B30" s="45"/>
      <c r="C30" s="46"/>
      <c r="D30" s="46"/>
      <c r="E30" s="46"/>
      <c r="F30" s="31" t="s">
        <v>48</v>
      </c>
      <c r="G30" s="46"/>
      <c r="H30" s="46"/>
      <c r="I30" s="46"/>
      <c r="J30" s="46"/>
      <c r="K30" s="46"/>
      <c r="L30" s="47">
        <v>0.12</v>
      </c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8">
        <f>ROUND(BC54, 2)</f>
        <v>0</v>
      </c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8">
        <f>ROUND(AY54, 2)</f>
        <v>0</v>
      </c>
      <c r="AL30" s="46"/>
      <c r="AM30" s="46"/>
      <c r="AN30" s="46"/>
      <c r="AO30" s="46"/>
      <c r="AP30" s="46"/>
      <c r="AQ30" s="46"/>
      <c r="AR30" s="49"/>
      <c r="BG30" s="50"/>
    </row>
    <row r="31" hidden="1" s="3" customFormat="1" ht="14.4" customHeight="1">
      <c r="A31" s="3"/>
      <c r="B31" s="45"/>
      <c r="C31" s="46"/>
      <c r="D31" s="46"/>
      <c r="E31" s="46"/>
      <c r="F31" s="31" t="s">
        <v>49</v>
      </c>
      <c r="G31" s="46"/>
      <c r="H31" s="46"/>
      <c r="I31" s="46"/>
      <c r="J31" s="46"/>
      <c r="K31" s="46"/>
      <c r="L31" s="47">
        <v>0.20999999999999999</v>
      </c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8">
        <f>ROUND(BD54, 2)</f>
        <v>0</v>
      </c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8">
        <v>0</v>
      </c>
      <c r="AL31" s="46"/>
      <c r="AM31" s="46"/>
      <c r="AN31" s="46"/>
      <c r="AO31" s="46"/>
      <c r="AP31" s="46"/>
      <c r="AQ31" s="46"/>
      <c r="AR31" s="49"/>
      <c r="BG31" s="50"/>
    </row>
    <row r="32" hidden="1" s="3" customFormat="1" ht="14.4" customHeight="1">
      <c r="A32" s="3"/>
      <c r="B32" s="45"/>
      <c r="C32" s="46"/>
      <c r="D32" s="46"/>
      <c r="E32" s="46"/>
      <c r="F32" s="31" t="s">
        <v>50</v>
      </c>
      <c r="G32" s="46"/>
      <c r="H32" s="46"/>
      <c r="I32" s="46"/>
      <c r="J32" s="46"/>
      <c r="K32" s="46"/>
      <c r="L32" s="47">
        <v>0.12</v>
      </c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8">
        <f>ROUND(BE54, 2)</f>
        <v>0</v>
      </c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8">
        <v>0</v>
      </c>
      <c r="AL32" s="46"/>
      <c r="AM32" s="46"/>
      <c r="AN32" s="46"/>
      <c r="AO32" s="46"/>
      <c r="AP32" s="46"/>
      <c r="AQ32" s="46"/>
      <c r="AR32" s="49"/>
      <c r="BG32" s="50"/>
    </row>
    <row r="33" hidden="1" s="3" customFormat="1" ht="14.4" customHeight="1">
      <c r="A33" s="3"/>
      <c r="B33" s="45"/>
      <c r="C33" s="46"/>
      <c r="D33" s="46"/>
      <c r="E33" s="46"/>
      <c r="F33" s="31" t="s">
        <v>51</v>
      </c>
      <c r="G33" s="46"/>
      <c r="H33" s="46"/>
      <c r="I33" s="46"/>
      <c r="J33" s="46"/>
      <c r="K33" s="46"/>
      <c r="L33" s="47">
        <v>0</v>
      </c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8">
        <f>ROUND(BF54, 2)</f>
        <v>0</v>
      </c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8">
        <v>0</v>
      </c>
      <c r="AL33" s="46"/>
      <c r="AM33" s="46"/>
      <c r="AN33" s="46"/>
      <c r="AO33" s="46"/>
      <c r="AP33" s="46"/>
      <c r="AQ33" s="46"/>
      <c r="AR33" s="49"/>
      <c r="BG33" s="3"/>
    </row>
    <row r="34" s="2" customFormat="1" ht="6.96" customHeight="1">
      <c r="A34" s="37"/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3"/>
      <c r="BG34" s="37"/>
    </row>
    <row r="35" s="2" customFormat="1" ht="25.92" customHeight="1">
      <c r="A35" s="37"/>
      <c r="B35" s="38"/>
      <c r="C35" s="51"/>
      <c r="D35" s="52" t="s">
        <v>52</v>
      </c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4" t="s">
        <v>53</v>
      </c>
      <c r="U35" s="53"/>
      <c r="V35" s="53"/>
      <c r="W35" s="53"/>
      <c r="X35" s="55" t="s">
        <v>54</v>
      </c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6">
        <f>SUM(AK26:AK33)</f>
        <v>0</v>
      </c>
      <c r="AL35" s="53"/>
      <c r="AM35" s="53"/>
      <c r="AN35" s="53"/>
      <c r="AO35" s="57"/>
      <c r="AP35" s="51"/>
      <c r="AQ35" s="51"/>
      <c r="AR35" s="43"/>
      <c r="BG35" s="37"/>
    </row>
    <row r="36" s="2" customFormat="1" ht="6.96" customHeight="1">
      <c r="A36" s="37"/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3"/>
      <c r="BG36" s="37"/>
    </row>
    <row r="37" s="2" customFormat="1" ht="6.96" customHeight="1">
      <c r="A37" s="37"/>
      <c r="B37" s="58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43"/>
      <c r="BG37" s="37"/>
    </row>
    <row r="41" s="2" customFormat="1" ht="6.96" customHeight="1">
      <c r="A41" s="37"/>
      <c r="B41" s="60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43"/>
      <c r="BG41" s="37"/>
    </row>
    <row r="42" s="2" customFormat="1" ht="24.96" customHeight="1">
      <c r="A42" s="37"/>
      <c r="B42" s="38"/>
      <c r="C42" s="22" t="s">
        <v>55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43"/>
      <c r="BG42" s="37"/>
    </row>
    <row r="43" s="2" customFormat="1" ht="6.96" customHeight="1">
      <c r="A43" s="37"/>
      <c r="B43" s="38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43"/>
      <c r="BG43" s="37"/>
    </row>
    <row r="44" s="4" customFormat="1" ht="12" customHeight="1">
      <c r="A44" s="4"/>
      <c r="B44" s="62"/>
      <c r="C44" s="31" t="s">
        <v>14</v>
      </c>
      <c r="D44" s="63"/>
      <c r="E44" s="63"/>
      <c r="F44" s="63"/>
      <c r="G44" s="63"/>
      <c r="H44" s="63"/>
      <c r="I44" s="63"/>
      <c r="J44" s="63"/>
      <c r="K44" s="63"/>
      <c r="L44" s="63" t="str">
        <f>K5</f>
        <v>23_318</v>
      </c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4"/>
      <c r="BG44" s="4"/>
    </row>
    <row r="45" s="5" customFormat="1" ht="36.96" customHeight="1">
      <c r="A45" s="5"/>
      <c r="B45" s="65"/>
      <c r="C45" s="66" t="s">
        <v>17</v>
      </c>
      <c r="D45" s="67"/>
      <c r="E45" s="67"/>
      <c r="F45" s="67"/>
      <c r="G45" s="67"/>
      <c r="H45" s="67"/>
      <c r="I45" s="67"/>
      <c r="J45" s="67"/>
      <c r="K45" s="67"/>
      <c r="L45" s="68" t="str">
        <f>K6</f>
        <v>Komplexní úsporné opatření na budově hasičské zbrojnice v obci Dvorce</v>
      </c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9"/>
      <c r="BG45" s="5"/>
    </row>
    <row r="46" s="2" customFormat="1" ht="6.96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43"/>
      <c r="BG46" s="37"/>
    </row>
    <row r="47" s="2" customFormat="1" ht="12" customHeight="1">
      <c r="A47" s="37"/>
      <c r="B47" s="38"/>
      <c r="C47" s="31" t="s">
        <v>22</v>
      </c>
      <c r="D47" s="39"/>
      <c r="E47" s="39"/>
      <c r="F47" s="39"/>
      <c r="G47" s="39"/>
      <c r="H47" s="39"/>
      <c r="I47" s="39"/>
      <c r="J47" s="39"/>
      <c r="K47" s="39"/>
      <c r="L47" s="70" t="str">
        <f>IF(K8="","",K8)</f>
        <v>Komenského 368, 793 68 Dvorce, parc.č.537</v>
      </c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1" t="s">
        <v>24</v>
      </c>
      <c r="AJ47" s="39"/>
      <c r="AK47" s="39"/>
      <c r="AL47" s="39"/>
      <c r="AM47" s="71" t="str">
        <f>IF(AN8= "","",AN8)</f>
        <v>30. 6. 2025</v>
      </c>
      <c r="AN47" s="71"/>
      <c r="AO47" s="39"/>
      <c r="AP47" s="39"/>
      <c r="AQ47" s="39"/>
      <c r="AR47" s="43"/>
      <c r="BG47" s="37"/>
    </row>
    <row r="48" s="2" customFormat="1" ht="6.96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43"/>
      <c r="BG48" s="37"/>
    </row>
    <row r="49" s="2" customFormat="1" ht="15.15" customHeight="1">
      <c r="A49" s="37"/>
      <c r="B49" s="38"/>
      <c r="C49" s="31" t="s">
        <v>26</v>
      </c>
      <c r="D49" s="39"/>
      <c r="E49" s="39"/>
      <c r="F49" s="39"/>
      <c r="G49" s="39"/>
      <c r="H49" s="39"/>
      <c r="I49" s="39"/>
      <c r="J49" s="39"/>
      <c r="K49" s="39"/>
      <c r="L49" s="63" t="str">
        <f>IF(E11= "","",E11)</f>
        <v>Obec Dvorce, Náměstí 13, 793 68 Dvorce</v>
      </c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1" t="s">
        <v>34</v>
      </c>
      <c r="AJ49" s="39"/>
      <c r="AK49" s="39"/>
      <c r="AL49" s="39"/>
      <c r="AM49" s="72" t="str">
        <f>IF(E17="","",E17)</f>
        <v xml:space="preserve">Ing. Kubica Pavel </v>
      </c>
      <c r="AN49" s="63"/>
      <c r="AO49" s="63"/>
      <c r="AP49" s="63"/>
      <c r="AQ49" s="39"/>
      <c r="AR49" s="43"/>
      <c r="AS49" s="73" t="s">
        <v>56</v>
      </c>
      <c r="AT49" s="74"/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75"/>
      <c r="BF49" s="76"/>
      <c r="BG49" s="37"/>
    </row>
    <row r="50" s="2" customFormat="1" ht="40.05" customHeight="1">
      <c r="A50" s="37"/>
      <c r="B50" s="38"/>
      <c r="C50" s="31" t="s">
        <v>32</v>
      </c>
      <c r="D50" s="39"/>
      <c r="E50" s="39"/>
      <c r="F50" s="39"/>
      <c r="G50" s="39"/>
      <c r="H50" s="39"/>
      <c r="I50" s="39"/>
      <c r="J50" s="39"/>
      <c r="K50" s="39"/>
      <c r="L50" s="63" t="str">
        <f>IF(E14= "Vyplň údaj","",E14)</f>
        <v/>
      </c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1" t="s">
        <v>36</v>
      </c>
      <c r="AJ50" s="39"/>
      <c r="AK50" s="39"/>
      <c r="AL50" s="39"/>
      <c r="AM50" s="72" t="str">
        <f>IF(E20="","",E20)</f>
        <v>VŠB-TU Ostrava, Výzkumné energetické centrum</v>
      </c>
      <c r="AN50" s="63"/>
      <c r="AO50" s="63"/>
      <c r="AP50" s="63"/>
      <c r="AQ50" s="39"/>
      <c r="AR50" s="43"/>
      <c r="AS50" s="77"/>
      <c r="AT50" s="78"/>
      <c r="AU50" s="79"/>
      <c r="AV50" s="79"/>
      <c r="AW50" s="79"/>
      <c r="AX50" s="79"/>
      <c r="AY50" s="79"/>
      <c r="AZ50" s="79"/>
      <c r="BA50" s="79"/>
      <c r="BB50" s="79"/>
      <c r="BC50" s="79"/>
      <c r="BD50" s="79"/>
      <c r="BE50" s="79"/>
      <c r="BF50" s="80"/>
      <c r="BG50" s="37"/>
    </row>
    <row r="51" s="2" customFormat="1" ht="10.8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43"/>
      <c r="AS51" s="81"/>
      <c r="AT51" s="82"/>
      <c r="AU51" s="83"/>
      <c r="AV51" s="83"/>
      <c r="AW51" s="83"/>
      <c r="AX51" s="83"/>
      <c r="AY51" s="83"/>
      <c r="AZ51" s="83"/>
      <c r="BA51" s="83"/>
      <c r="BB51" s="83"/>
      <c r="BC51" s="83"/>
      <c r="BD51" s="83"/>
      <c r="BE51" s="83"/>
      <c r="BF51" s="84"/>
      <c r="BG51" s="37"/>
    </row>
    <row r="52" s="2" customFormat="1" ht="29.28" customHeight="1">
      <c r="A52" s="37"/>
      <c r="B52" s="38"/>
      <c r="C52" s="85" t="s">
        <v>57</v>
      </c>
      <c r="D52" s="86"/>
      <c r="E52" s="86"/>
      <c r="F52" s="86"/>
      <c r="G52" s="86"/>
      <c r="H52" s="87"/>
      <c r="I52" s="88" t="s">
        <v>58</v>
      </c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9" t="s">
        <v>59</v>
      </c>
      <c r="AH52" s="86"/>
      <c r="AI52" s="86"/>
      <c r="AJ52" s="86"/>
      <c r="AK52" s="86"/>
      <c r="AL52" s="86"/>
      <c r="AM52" s="86"/>
      <c r="AN52" s="88" t="s">
        <v>60</v>
      </c>
      <c r="AO52" s="86"/>
      <c r="AP52" s="86"/>
      <c r="AQ52" s="90" t="s">
        <v>61</v>
      </c>
      <c r="AR52" s="43"/>
      <c r="AS52" s="91" t="s">
        <v>62</v>
      </c>
      <c r="AT52" s="92" t="s">
        <v>63</v>
      </c>
      <c r="AU52" s="92" t="s">
        <v>64</v>
      </c>
      <c r="AV52" s="92" t="s">
        <v>65</v>
      </c>
      <c r="AW52" s="92" t="s">
        <v>66</v>
      </c>
      <c r="AX52" s="92" t="s">
        <v>67</v>
      </c>
      <c r="AY52" s="92" t="s">
        <v>68</v>
      </c>
      <c r="AZ52" s="92" t="s">
        <v>69</v>
      </c>
      <c r="BA52" s="92" t="s">
        <v>70</v>
      </c>
      <c r="BB52" s="92" t="s">
        <v>71</v>
      </c>
      <c r="BC52" s="92" t="s">
        <v>72</v>
      </c>
      <c r="BD52" s="92" t="s">
        <v>73</v>
      </c>
      <c r="BE52" s="92" t="s">
        <v>74</v>
      </c>
      <c r="BF52" s="93" t="s">
        <v>75</v>
      </c>
      <c r="BG52" s="37"/>
    </row>
    <row r="53" s="2" customFormat="1" ht="10.8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43"/>
      <c r="AS53" s="94"/>
      <c r="AT53" s="95"/>
      <c r="AU53" s="95"/>
      <c r="AV53" s="95"/>
      <c r="AW53" s="95"/>
      <c r="AX53" s="95"/>
      <c r="AY53" s="95"/>
      <c r="AZ53" s="95"/>
      <c r="BA53" s="95"/>
      <c r="BB53" s="95"/>
      <c r="BC53" s="95"/>
      <c r="BD53" s="95"/>
      <c r="BE53" s="95"/>
      <c r="BF53" s="96"/>
      <c r="BG53" s="37"/>
    </row>
    <row r="54" s="6" customFormat="1" ht="32.4" customHeight="1">
      <c r="A54" s="6"/>
      <c r="B54" s="97"/>
      <c r="C54" s="98" t="s">
        <v>76</v>
      </c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  <c r="AE54" s="99"/>
      <c r="AF54" s="99"/>
      <c r="AG54" s="100">
        <f>ROUND(AG55,2)</f>
        <v>0</v>
      </c>
      <c r="AH54" s="100"/>
      <c r="AI54" s="100"/>
      <c r="AJ54" s="100"/>
      <c r="AK54" s="100"/>
      <c r="AL54" s="100"/>
      <c r="AM54" s="100"/>
      <c r="AN54" s="101">
        <f>SUM(AG54,AV54)</f>
        <v>0</v>
      </c>
      <c r="AO54" s="101"/>
      <c r="AP54" s="101"/>
      <c r="AQ54" s="102" t="s">
        <v>20</v>
      </c>
      <c r="AR54" s="103"/>
      <c r="AS54" s="104">
        <f>ROUND(AS55,2)</f>
        <v>0</v>
      </c>
      <c r="AT54" s="105">
        <f>ROUND(AT55,2)</f>
        <v>0</v>
      </c>
      <c r="AU54" s="106">
        <f>ROUND(AU55,2)</f>
        <v>0</v>
      </c>
      <c r="AV54" s="106">
        <f>ROUND(SUM(AX54:AY54),2)</f>
        <v>0</v>
      </c>
      <c r="AW54" s="107">
        <f>ROUND(AW55,5)</f>
        <v>0</v>
      </c>
      <c r="AX54" s="106">
        <f>ROUND(BB54*L29,2)</f>
        <v>0</v>
      </c>
      <c r="AY54" s="106">
        <f>ROUND(BC54*L30,2)</f>
        <v>0</v>
      </c>
      <c r="AZ54" s="106">
        <f>ROUND(BD54*L29,2)</f>
        <v>0</v>
      </c>
      <c r="BA54" s="106">
        <f>ROUND(BE54*L30,2)</f>
        <v>0</v>
      </c>
      <c r="BB54" s="106">
        <f>ROUND(BB55,2)</f>
        <v>0</v>
      </c>
      <c r="BC54" s="106">
        <f>ROUND(BC55,2)</f>
        <v>0</v>
      </c>
      <c r="BD54" s="106">
        <f>ROUND(BD55,2)</f>
        <v>0</v>
      </c>
      <c r="BE54" s="106">
        <f>ROUND(BE55,2)</f>
        <v>0</v>
      </c>
      <c r="BF54" s="108">
        <f>ROUND(BF55,2)</f>
        <v>0</v>
      </c>
      <c r="BG54" s="6"/>
      <c r="BS54" s="109" t="s">
        <v>77</v>
      </c>
      <c r="BT54" s="109" t="s">
        <v>78</v>
      </c>
      <c r="BU54" s="110" t="s">
        <v>79</v>
      </c>
      <c r="BV54" s="109" t="s">
        <v>80</v>
      </c>
      <c r="BW54" s="109" t="s">
        <v>6</v>
      </c>
      <c r="BX54" s="109" t="s">
        <v>81</v>
      </c>
      <c r="CL54" s="109" t="s">
        <v>20</v>
      </c>
    </row>
    <row r="55" s="7" customFormat="1" ht="16.5" customHeight="1">
      <c r="A55" s="111" t="s">
        <v>82</v>
      </c>
      <c r="B55" s="112"/>
      <c r="C55" s="113"/>
      <c r="D55" s="114" t="s">
        <v>83</v>
      </c>
      <c r="E55" s="114"/>
      <c r="F55" s="114"/>
      <c r="G55" s="114"/>
      <c r="H55" s="114"/>
      <c r="I55" s="115"/>
      <c r="J55" s="114" t="s">
        <v>84</v>
      </c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4"/>
      <c r="AC55" s="114"/>
      <c r="AD55" s="114"/>
      <c r="AE55" s="114"/>
      <c r="AF55" s="114"/>
      <c r="AG55" s="116">
        <f>'D.1.4 - Vytápění '!K32</f>
        <v>0</v>
      </c>
      <c r="AH55" s="115"/>
      <c r="AI55" s="115"/>
      <c r="AJ55" s="115"/>
      <c r="AK55" s="115"/>
      <c r="AL55" s="115"/>
      <c r="AM55" s="115"/>
      <c r="AN55" s="116">
        <f>SUM(AG55,AV55)</f>
        <v>0</v>
      </c>
      <c r="AO55" s="115"/>
      <c r="AP55" s="115"/>
      <c r="AQ55" s="117" t="s">
        <v>85</v>
      </c>
      <c r="AR55" s="118"/>
      <c r="AS55" s="119">
        <f>'D.1.4 - Vytápění '!K30</f>
        <v>0</v>
      </c>
      <c r="AT55" s="120">
        <f>'D.1.4 - Vytápění '!K31</f>
        <v>0</v>
      </c>
      <c r="AU55" s="120">
        <v>0</v>
      </c>
      <c r="AV55" s="120">
        <f>ROUND(SUM(AX55:AY55),2)</f>
        <v>0</v>
      </c>
      <c r="AW55" s="121">
        <f>'D.1.4 - Vytápění '!T95</f>
        <v>0</v>
      </c>
      <c r="AX55" s="120">
        <f>'D.1.4 - Vytápění '!K35</f>
        <v>0</v>
      </c>
      <c r="AY55" s="120">
        <f>'D.1.4 - Vytápění '!K36</f>
        <v>0</v>
      </c>
      <c r="AZ55" s="120">
        <f>'D.1.4 - Vytápění '!K37</f>
        <v>0</v>
      </c>
      <c r="BA55" s="120">
        <f>'D.1.4 - Vytápění '!K38</f>
        <v>0</v>
      </c>
      <c r="BB55" s="120">
        <f>'D.1.4 - Vytápění '!F35</f>
        <v>0</v>
      </c>
      <c r="BC55" s="120">
        <f>'D.1.4 - Vytápění '!F36</f>
        <v>0</v>
      </c>
      <c r="BD55" s="120">
        <f>'D.1.4 - Vytápění '!F37</f>
        <v>0</v>
      </c>
      <c r="BE55" s="120">
        <f>'D.1.4 - Vytápění '!F38</f>
        <v>0</v>
      </c>
      <c r="BF55" s="122">
        <f>'D.1.4 - Vytápění '!F39</f>
        <v>0</v>
      </c>
      <c r="BG55" s="7"/>
      <c r="BT55" s="123" t="s">
        <v>86</v>
      </c>
      <c r="BV55" s="123" t="s">
        <v>80</v>
      </c>
      <c r="BW55" s="123" t="s">
        <v>87</v>
      </c>
      <c r="BX55" s="123" t="s">
        <v>6</v>
      </c>
      <c r="CL55" s="123" t="s">
        <v>20</v>
      </c>
      <c r="CM55" s="123" t="s">
        <v>88</v>
      </c>
    </row>
    <row r="56" s="2" customFormat="1" ht="30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43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</row>
    <row r="57" s="2" customFormat="1" ht="6.96" customHeight="1">
      <c r="A57" s="37"/>
      <c r="B57" s="58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43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</row>
  </sheetData>
  <sheetProtection sheet="1" formatColumns="0" formatRows="0" objects="1" scenarios="1" spinCount="100000" saltValue="rBkeqQjwVB8bMeBH2Ub8Kc8OwpkhVM2xMtOJam6UEyqk+nHrGeg/RNS97GGlwxUeqWRh3iIm4OL6eqAPYlNAZQ==" hashValue="cvbrSkfe0ElQE5BTrh61KUMHf8DB8IFllgiy52FhfBRZptg+a/6zaTeFgxyGtHCAQn5F1RQs+xrV69apkfU+tA==" algorithmName="SHA-512" password="89C2"/>
  <mergeCells count="42">
    <mergeCell ref="BG5:BG32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J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AR2:BG2"/>
  </mergeCells>
  <hyperlinks>
    <hyperlink ref="A55" location="'D.1.4 - Vytápění 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15.5" style="1" customWidth="1"/>
    <col min="13" max="13" width="9.332031" style="1" customWidth="1"/>
    <col min="14" max="14" width="10.83203" style="1" hidden="1" customWidth="1"/>
    <col min="15" max="15" width="9.332031" style="1" hidden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4.16016" style="1" hidden="1" customWidth="1"/>
    <col min="22" max="22" width="14.16016" style="1" hidden="1" customWidth="1"/>
    <col min="23" max="23" width="14.16016" style="1" hidden="1" customWidth="1"/>
    <col min="24" max="24" width="14.16016" style="1" hidden="1" customWidth="1"/>
    <col min="25" max="25" width="12.33203" style="1" hidden="1" customWidth="1"/>
    <col min="26" max="26" width="16.33203" style="1" customWidth="1"/>
    <col min="27" max="27" width="12.33203" style="1" customWidth="1"/>
    <col min="28" max="28" width="15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T2" s="16" t="s">
        <v>87</v>
      </c>
    </row>
    <row r="3" s="1" customFormat="1" ht="6.96" customHeight="1">
      <c r="B3" s="124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9"/>
      <c r="AT3" s="16" t="s">
        <v>88</v>
      </c>
    </row>
    <row r="4" s="1" customFormat="1" ht="24.96" customHeight="1">
      <c r="B4" s="19"/>
      <c r="D4" s="126" t="s">
        <v>89</v>
      </c>
      <c r="M4" s="19"/>
      <c r="N4" s="127" t="s">
        <v>11</v>
      </c>
      <c r="AT4" s="16" t="s">
        <v>4</v>
      </c>
    </row>
    <row r="5" s="1" customFormat="1" ht="6.96" customHeight="1">
      <c r="B5" s="19"/>
      <c r="M5" s="19"/>
    </row>
    <row r="6" s="1" customFormat="1" ht="12" customHeight="1">
      <c r="B6" s="19"/>
      <c r="D6" s="128" t="s">
        <v>17</v>
      </c>
      <c r="M6" s="19"/>
    </row>
    <row r="7" s="1" customFormat="1" ht="16.5" customHeight="1">
      <c r="B7" s="19"/>
      <c r="E7" s="129" t="str">
        <f>'Rekapitulace stavby'!K6</f>
        <v>Komplexní úsporné opatření na budově hasičské zbrojnice v obci Dvorce</v>
      </c>
      <c r="F7" s="128"/>
      <c r="G7" s="128"/>
      <c r="H7" s="128"/>
      <c r="M7" s="19"/>
    </row>
    <row r="8" s="2" customFormat="1" ht="12" customHeight="1">
      <c r="A8" s="37"/>
      <c r="B8" s="43"/>
      <c r="C8" s="37"/>
      <c r="D8" s="128" t="s">
        <v>90</v>
      </c>
      <c r="E8" s="37"/>
      <c r="F8" s="37"/>
      <c r="G8" s="37"/>
      <c r="H8" s="37"/>
      <c r="I8" s="37"/>
      <c r="J8" s="37"/>
      <c r="K8" s="37"/>
      <c r="L8" s="37"/>
      <c r="M8" s="130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31" t="s">
        <v>91</v>
      </c>
      <c r="F9" s="37"/>
      <c r="G9" s="37"/>
      <c r="H9" s="37"/>
      <c r="I9" s="37"/>
      <c r="J9" s="37"/>
      <c r="K9" s="37"/>
      <c r="L9" s="37"/>
      <c r="M9" s="130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130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28" t="s">
        <v>19</v>
      </c>
      <c r="E11" s="37"/>
      <c r="F11" s="132" t="s">
        <v>20</v>
      </c>
      <c r="G11" s="37"/>
      <c r="H11" s="37"/>
      <c r="I11" s="128" t="s">
        <v>21</v>
      </c>
      <c r="J11" s="132" t="s">
        <v>20</v>
      </c>
      <c r="K11" s="37"/>
      <c r="L11" s="37"/>
      <c r="M11" s="130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28" t="s">
        <v>22</v>
      </c>
      <c r="E12" s="37"/>
      <c r="F12" s="132" t="s">
        <v>23</v>
      </c>
      <c r="G12" s="37"/>
      <c r="H12" s="37"/>
      <c r="I12" s="128" t="s">
        <v>24</v>
      </c>
      <c r="J12" s="133" t="str">
        <f>'Rekapitulace stavby'!AN8</f>
        <v>30. 6. 2025</v>
      </c>
      <c r="K12" s="37"/>
      <c r="L12" s="37"/>
      <c r="M12" s="130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130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28" t="s">
        <v>26</v>
      </c>
      <c r="E14" s="37"/>
      <c r="F14" s="37"/>
      <c r="G14" s="37"/>
      <c r="H14" s="37"/>
      <c r="I14" s="128" t="s">
        <v>27</v>
      </c>
      <c r="J14" s="132" t="s">
        <v>28</v>
      </c>
      <c r="K14" s="37"/>
      <c r="L14" s="37"/>
      <c r="M14" s="130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32" t="s">
        <v>29</v>
      </c>
      <c r="F15" s="37"/>
      <c r="G15" s="37"/>
      <c r="H15" s="37"/>
      <c r="I15" s="128" t="s">
        <v>30</v>
      </c>
      <c r="J15" s="132" t="s">
        <v>31</v>
      </c>
      <c r="K15" s="37"/>
      <c r="L15" s="37"/>
      <c r="M15" s="130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130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28" t="s">
        <v>32</v>
      </c>
      <c r="E17" s="37"/>
      <c r="F17" s="37"/>
      <c r="G17" s="37"/>
      <c r="H17" s="37"/>
      <c r="I17" s="128" t="s">
        <v>27</v>
      </c>
      <c r="J17" s="32" t="str">
        <f>'Rekapitulace stavby'!AN13</f>
        <v>Vyplň údaj</v>
      </c>
      <c r="K17" s="37"/>
      <c r="L17" s="37"/>
      <c r="M17" s="130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32"/>
      <c r="G18" s="132"/>
      <c r="H18" s="132"/>
      <c r="I18" s="128" t="s">
        <v>30</v>
      </c>
      <c r="J18" s="32" t="str">
        <f>'Rekapitulace stavby'!AN14</f>
        <v>Vyplň údaj</v>
      </c>
      <c r="K18" s="37"/>
      <c r="L18" s="37"/>
      <c r="M18" s="130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130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28" t="s">
        <v>34</v>
      </c>
      <c r="E20" s="37"/>
      <c r="F20" s="37"/>
      <c r="G20" s="37"/>
      <c r="H20" s="37"/>
      <c r="I20" s="128" t="s">
        <v>27</v>
      </c>
      <c r="J20" s="132" t="s">
        <v>20</v>
      </c>
      <c r="K20" s="37"/>
      <c r="L20" s="37"/>
      <c r="M20" s="130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32" t="s">
        <v>35</v>
      </c>
      <c r="F21" s="37"/>
      <c r="G21" s="37"/>
      <c r="H21" s="37"/>
      <c r="I21" s="128" t="s">
        <v>30</v>
      </c>
      <c r="J21" s="132" t="s">
        <v>20</v>
      </c>
      <c r="K21" s="37"/>
      <c r="L21" s="37"/>
      <c r="M21" s="130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130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28" t="s">
        <v>36</v>
      </c>
      <c r="E23" s="37"/>
      <c r="F23" s="37"/>
      <c r="G23" s="37"/>
      <c r="H23" s="37"/>
      <c r="I23" s="128" t="s">
        <v>27</v>
      </c>
      <c r="J23" s="132" t="s">
        <v>37</v>
      </c>
      <c r="K23" s="37"/>
      <c r="L23" s="37"/>
      <c r="M23" s="130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32" t="s">
        <v>38</v>
      </c>
      <c r="F24" s="37"/>
      <c r="G24" s="37"/>
      <c r="H24" s="37"/>
      <c r="I24" s="128" t="s">
        <v>30</v>
      </c>
      <c r="J24" s="132" t="s">
        <v>39</v>
      </c>
      <c r="K24" s="37"/>
      <c r="L24" s="37"/>
      <c r="M24" s="130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130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28" t="s">
        <v>40</v>
      </c>
      <c r="E26" s="37"/>
      <c r="F26" s="37"/>
      <c r="G26" s="37"/>
      <c r="H26" s="37"/>
      <c r="I26" s="37"/>
      <c r="J26" s="37"/>
      <c r="K26" s="37"/>
      <c r="L26" s="37"/>
      <c r="M26" s="130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16.5" customHeight="1">
      <c r="A27" s="134"/>
      <c r="B27" s="135"/>
      <c r="C27" s="134"/>
      <c r="D27" s="134"/>
      <c r="E27" s="136" t="s">
        <v>20</v>
      </c>
      <c r="F27" s="136"/>
      <c r="G27" s="136"/>
      <c r="H27" s="136"/>
      <c r="I27" s="134"/>
      <c r="J27" s="134"/>
      <c r="K27" s="134"/>
      <c r="L27" s="134"/>
      <c r="M27" s="137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130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38"/>
      <c r="E29" s="138"/>
      <c r="F29" s="138"/>
      <c r="G29" s="138"/>
      <c r="H29" s="138"/>
      <c r="I29" s="138"/>
      <c r="J29" s="138"/>
      <c r="K29" s="138"/>
      <c r="L29" s="138"/>
      <c r="M29" s="130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>
      <c r="A30" s="37"/>
      <c r="B30" s="43"/>
      <c r="C30" s="37"/>
      <c r="D30" s="37"/>
      <c r="E30" s="128" t="s">
        <v>92</v>
      </c>
      <c r="F30" s="37"/>
      <c r="G30" s="37"/>
      <c r="H30" s="37"/>
      <c r="I30" s="37"/>
      <c r="J30" s="37"/>
      <c r="K30" s="139">
        <f>I61</f>
        <v>0</v>
      </c>
      <c r="L30" s="37"/>
      <c r="M30" s="130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>
      <c r="A31" s="37"/>
      <c r="B31" s="43"/>
      <c r="C31" s="37"/>
      <c r="D31" s="37"/>
      <c r="E31" s="128" t="s">
        <v>93</v>
      </c>
      <c r="F31" s="37"/>
      <c r="G31" s="37"/>
      <c r="H31" s="37"/>
      <c r="I31" s="37"/>
      <c r="J31" s="37"/>
      <c r="K31" s="139">
        <f>J61</f>
        <v>0</v>
      </c>
      <c r="L31" s="37"/>
      <c r="M31" s="130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25.44" customHeight="1">
      <c r="A32" s="37"/>
      <c r="B32" s="43"/>
      <c r="C32" s="37"/>
      <c r="D32" s="140" t="s">
        <v>42</v>
      </c>
      <c r="E32" s="37"/>
      <c r="F32" s="37"/>
      <c r="G32" s="37"/>
      <c r="H32" s="37"/>
      <c r="I32" s="37"/>
      <c r="J32" s="37"/>
      <c r="K32" s="141">
        <f>ROUND(K95, 2)</f>
        <v>0</v>
      </c>
      <c r="L32" s="37"/>
      <c r="M32" s="130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43"/>
      <c r="C33" s="37"/>
      <c r="D33" s="138"/>
      <c r="E33" s="138"/>
      <c r="F33" s="138"/>
      <c r="G33" s="138"/>
      <c r="H33" s="138"/>
      <c r="I33" s="138"/>
      <c r="J33" s="138"/>
      <c r="K33" s="138"/>
      <c r="L33" s="138"/>
      <c r="M33" s="130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37"/>
      <c r="F34" s="142" t="s">
        <v>44</v>
      </c>
      <c r="G34" s="37"/>
      <c r="H34" s="37"/>
      <c r="I34" s="142" t="s">
        <v>43</v>
      </c>
      <c r="J34" s="37"/>
      <c r="K34" s="142" t="s">
        <v>45</v>
      </c>
      <c r="L34" s="37"/>
      <c r="M34" s="130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14.4" customHeight="1">
      <c r="A35" s="37"/>
      <c r="B35" s="43"/>
      <c r="C35" s="37"/>
      <c r="D35" s="143" t="s">
        <v>46</v>
      </c>
      <c r="E35" s="128" t="s">
        <v>47</v>
      </c>
      <c r="F35" s="139">
        <f>ROUND((SUM(BE95:BE451)),  2)</f>
        <v>0</v>
      </c>
      <c r="G35" s="37"/>
      <c r="H35" s="37"/>
      <c r="I35" s="144">
        <v>0.20999999999999999</v>
      </c>
      <c r="J35" s="37"/>
      <c r="K35" s="139">
        <f>ROUND(((SUM(BE95:BE451))*I35),  2)</f>
        <v>0</v>
      </c>
      <c r="L35" s="37"/>
      <c r="M35" s="130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43"/>
      <c r="C36" s="37"/>
      <c r="D36" s="37"/>
      <c r="E36" s="128" t="s">
        <v>48</v>
      </c>
      <c r="F36" s="139">
        <f>ROUND((SUM(BF95:BF451)),  2)</f>
        <v>0</v>
      </c>
      <c r="G36" s="37"/>
      <c r="H36" s="37"/>
      <c r="I36" s="144">
        <v>0.12</v>
      </c>
      <c r="J36" s="37"/>
      <c r="K36" s="139">
        <f>ROUND(((SUM(BF95:BF451))*I36),  2)</f>
        <v>0</v>
      </c>
      <c r="L36" s="37"/>
      <c r="M36" s="130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28" t="s">
        <v>49</v>
      </c>
      <c r="F37" s="139">
        <f>ROUND((SUM(BG95:BG451)),  2)</f>
        <v>0</v>
      </c>
      <c r="G37" s="37"/>
      <c r="H37" s="37"/>
      <c r="I37" s="144">
        <v>0.20999999999999999</v>
      </c>
      <c r="J37" s="37"/>
      <c r="K37" s="139">
        <f>0</f>
        <v>0</v>
      </c>
      <c r="L37" s="37"/>
      <c r="M37" s="130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14.4" customHeight="1">
      <c r="A38" s="37"/>
      <c r="B38" s="43"/>
      <c r="C38" s="37"/>
      <c r="D38" s="37"/>
      <c r="E38" s="128" t="s">
        <v>50</v>
      </c>
      <c r="F38" s="139">
        <f>ROUND((SUM(BH95:BH451)),  2)</f>
        <v>0</v>
      </c>
      <c r="G38" s="37"/>
      <c r="H38" s="37"/>
      <c r="I38" s="144">
        <v>0.12</v>
      </c>
      <c r="J38" s="37"/>
      <c r="K38" s="139">
        <f>0</f>
        <v>0</v>
      </c>
      <c r="L38" s="37"/>
      <c r="M38" s="130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43"/>
      <c r="C39" s="37"/>
      <c r="D39" s="37"/>
      <c r="E39" s="128" t="s">
        <v>51</v>
      </c>
      <c r="F39" s="139">
        <f>ROUND((SUM(BI95:BI451)),  2)</f>
        <v>0</v>
      </c>
      <c r="G39" s="37"/>
      <c r="H39" s="37"/>
      <c r="I39" s="144">
        <v>0</v>
      </c>
      <c r="J39" s="37"/>
      <c r="K39" s="139">
        <f>0</f>
        <v>0</v>
      </c>
      <c r="L39" s="37"/>
      <c r="M39" s="130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6.96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130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2" customFormat="1" ht="25.44" customHeight="1">
      <c r="A41" s="37"/>
      <c r="B41" s="43"/>
      <c r="C41" s="145"/>
      <c r="D41" s="146" t="s">
        <v>52</v>
      </c>
      <c r="E41" s="147"/>
      <c r="F41" s="147"/>
      <c r="G41" s="148" t="s">
        <v>53</v>
      </c>
      <c r="H41" s="149" t="s">
        <v>54</v>
      </c>
      <c r="I41" s="147"/>
      <c r="J41" s="147"/>
      <c r="K41" s="150">
        <f>SUM(K32:K39)</f>
        <v>0</v>
      </c>
      <c r="L41" s="151"/>
      <c r="M41" s="130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14.4" customHeight="1">
      <c r="A42" s="37"/>
      <c r="B42" s="152"/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30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6" s="2" customFormat="1" ht="6.96" customHeight="1">
      <c r="A46" s="37"/>
      <c r="B46" s="154"/>
      <c r="C46" s="155"/>
      <c r="D46" s="155"/>
      <c r="E46" s="155"/>
      <c r="F46" s="155"/>
      <c r="G46" s="155"/>
      <c r="H46" s="155"/>
      <c r="I46" s="155"/>
      <c r="J46" s="155"/>
      <c r="K46" s="155"/>
      <c r="L46" s="155"/>
      <c r="M46" s="130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="2" customFormat="1" ht="24.96" customHeight="1">
      <c r="A47" s="37"/>
      <c r="B47" s="38"/>
      <c r="C47" s="22" t="s">
        <v>94</v>
      </c>
      <c r="D47" s="39"/>
      <c r="E47" s="39"/>
      <c r="F47" s="39"/>
      <c r="G47" s="39"/>
      <c r="H47" s="39"/>
      <c r="I47" s="39"/>
      <c r="J47" s="39"/>
      <c r="K47" s="39"/>
      <c r="L47" s="39"/>
      <c r="M47" s="130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="2" customFormat="1" ht="6.96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130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="2" customFormat="1" ht="12" customHeight="1">
      <c r="A49" s="37"/>
      <c r="B49" s="38"/>
      <c r="C49" s="31" t="s">
        <v>17</v>
      </c>
      <c r="D49" s="39"/>
      <c r="E49" s="39"/>
      <c r="F49" s="39"/>
      <c r="G49" s="39"/>
      <c r="H49" s="39"/>
      <c r="I49" s="39"/>
      <c r="J49" s="39"/>
      <c r="K49" s="39"/>
      <c r="L49" s="39"/>
      <c r="M49" s="130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="2" customFormat="1" ht="16.5" customHeight="1">
      <c r="A50" s="37"/>
      <c r="B50" s="38"/>
      <c r="C50" s="39"/>
      <c r="D50" s="39"/>
      <c r="E50" s="156" t="str">
        <f>E7</f>
        <v>Komplexní úsporné opatření na budově hasičské zbrojnice v obci Dvorce</v>
      </c>
      <c r="F50" s="31"/>
      <c r="G50" s="31"/>
      <c r="H50" s="31"/>
      <c r="I50" s="39"/>
      <c r="J50" s="39"/>
      <c r="K50" s="39"/>
      <c r="L50" s="39"/>
      <c r="M50" s="130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="2" customFormat="1" ht="12" customHeight="1">
      <c r="A51" s="37"/>
      <c r="B51" s="38"/>
      <c r="C51" s="31" t="s">
        <v>90</v>
      </c>
      <c r="D51" s="39"/>
      <c r="E51" s="39"/>
      <c r="F51" s="39"/>
      <c r="G51" s="39"/>
      <c r="H51" s="39"/>
      <c r="I51" s="39"/>
      <c r="J51" s="39"/>
      <c r="K51" s="39"/>
      <c r="L51" s="39"/>
      <c r="M51" s="130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="2" customFormat="1" ht="16.5" customHeight="1">
      <c r="A52" s="37"/>
      <c r="B52" s="38"/>
      <c r="C52" s="39"/>
      <c r="D52" s="39"/>
      <c r="E52" s="68" t="str">
        <f>E9</f>
        <v xml:space="preserve">D.1.4 - Vytápění </v>
      </c>
      <c r="F52" s="39"/>
      <c r="G52" s="39"/>
      <c r="H52" s="39"/>
      <c r="I52" s="39"/>
      <c r="J52" s="39"/>
      <c r="K52" s="39"/>
      <c r="L52" s="39"/>
      <c r="M52" s="130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="2" customFormat="1" ht="6.96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130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="2" customFormat="1" ht="12" customHeight="1">
      <c r="A54" s="37"/>
      <c r="B54" s="38"/>
      <c r="C54" s="31" t="s">
        <v>22</v>
      </c>
      <c r="D54" s="39"/>
      <c r="E54" s="39"/>
      <c r="F54" s="26" t="str">
        <f>F12</f>
        <v>Komenského 368, 793 68 Dvorce, parc.č.537</v>
      </c>
      <c r="G54" s="39"/>
      <c r="H54" s="39"/>
      <c r="I54" s="31" t="s">
        <v>24</v>
      </c>
      <c r="J54" s="71" t="str">
        <f>IF(J12="","",J12)</f>
        <v>30. 6. 2025</v>
      </c>
      <c r="K54" s="39"/>
      <c r="L54" s="39"/>
      <c r="M54" s="130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="2" customFormat="1" ht="6.96" customHeight="1">
      <c r="A55" s="37"/>
      <c r="B55" s="38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130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="2" customFormat="1" ht="15.15" customHeight="1">
      <c r="A56" s="37"/>
      <c r="B56" s="38"/>
      <c r="C56" s="31" t="s">
        <v>26</v>
      </c>
      <c r="D56" s="39"/>
      <c r="E56" s="39"/>
      <c r="F56" s="26" t="str">
        <f>E15</f>
        <v>Obec Dvorce, Náměstí 13, 793 68 Dvorce</v>
      </c>
      <c r="G56" s="39"/>
      <c r="H56" s="39"/>
      <c r="I56" s="31" t="s">
        <v>34</v>
      </c>
      <c r="J56" s="35" t="str">
        <f>E21</f>
        <v xml:space="preserve">Ing. Kubica Pavel </v>
      </c>
      <c r="K56" s="39"/>
      <c r="L56" s="39"/>
      <c r="M56" s="130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="2" customFormat="1" ht="40.05" customHeight="1">
      <c r="A57" s="37"/>
      <c r="B57" s="38"/>
      <c r="C57" s="31" t="s">
        <v>32</v>
      </c>
      <c r="D57" s="39"/>
      <c r="E57" s="39"/>
      <c r="F57" s="26" t="str">
        <f>IF(E18="","",E18)</f>
        <v>Vyplň údaj</v>
      </c>
      <c r="G57" s="39"/>
      <c r="H57" s="39"/>
      <c r="I57" s="31" t="s">
        <v>36</v>
      </c>
      <c r="J57" s="35" t="str">
        <f>E24</f>
        <v>VŠB-TU Ostrava, Výzkumné energetické centrum</v>
      </c>
      <c r="K57" s="39"/>
      <c r="L57" s="39"/>
      <c r="M57" s="130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="2" customFormat="1" ht="10.32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130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="2" customFormat="1" ht="29.28" customHeight="1">
      <c r="A59" s="37"/>
      <c r="B59" s="38"/>
      <c r="C59" s="157" t="s">
        <v>95</v>
      </c>
      <c r="D59" s="158"/>
      <c r="E59" s="158"/>
      <c r="F59" s="158"/>
      <c r="G59" s="158"/>
      <c r="H59" s="158"/>
      <c r="I59" s="159" t="s">
        <v>96</v>
      </c>
      <c r="J59" s="159" t="s">
        <v>97</v>
      </c>
      <c r="K59" s="159" t="s">
        <v>98</v>
      </c>
      <c r="L59" s="158"/>
      <c r="M59" s="130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</row>
    <row r="60" s="2" customFormat="1" ht="10.32" customHeight="1">
      <c r="A60" s="37"/>
      <c r="B60" s="38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130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</row>
    <row r="61" s="2" customFormat="1" ht="22.8" customHeight="1">
      <c r="A61" s="37"/>
      <c r="B61" s="38"/>
      <c r="C61" s="160" t="s">
        <v>76</v>
      </c>
      <c r="D61" s="39"/>
      <c r="E61" s="39"/>
      <c r="F61" s="39"/>
      <c r="G61" s="39"/>
      <c r="H61" s="39"/>
      <c r="I61" s="101">
        <f>Q95</f>
        <v>0</v>
      </c>
      <c r="J61" s="101">
        <f>R95</f>
        <v>0</v>
      </c>
      <c r="K61" s="101">
        <f>K95</f>
        <v>0</v>
      </c>
      <c r="L61" s="39"/>
      <c r="M61" s="130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U61" s="16" t="s">
        <v>99</v>
      </c>
    </row>
    <row r="62" s="9" customFormat="1" ht="24.96" customHeight="1">
      <c r="A62" s="9"/>
      <c r="B62" s="161"/>
      <c r="C62" s="162"/>
      <c r="D62" s="163" t="s">
        <v>100</v>
      </c>
      <c r="E62" s="164"/>
      <c r="F62" s="164"/>
      <c r="G62" s="164"/>
      <c r="H62" s="164"/>
      <c r="I62" s="165">
        <f>Q96</f>
        <v>0</v>
      </c>
      <c r="J62" s="165">
        <f>R96</f>
        <v>0</v>
      </c>
      <c r="K62" s="165">
        <f>K96</f>
        <v>0</v>
      </c>
      <c r="L62" s="162"/>
      <c r="M62" s="166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10" customFormat="1" ht="19.92" customHeight="1">
      <c r="A63" s="10"/>
      <c r="B63" s="167"/>
      <c r="C63" s="168"/>
      <c r="D63" s="169" t="s">
        <v>101</v>
      </c>
      <c r="E63" s="170"/>
      <c r="F63" s="170"/>
      <c r="G63" s="170"/>
      <c r="H63" s="170"/>
      <c r="I63" s="171">
        <f>Q97</f>
        <v>0</v>
      </c>
      <c r="J63" s="171">
        <f>R97</f>
        <v>0</v>
      </c>
      <c r="K63" s="171">
        <f>K97</f>
        <v>0</v>
      </c>
      <c r="L63" s="168"/>
      <c r="M63" s="172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67"/>
      <c r="C64" s="168"/>
      <c r="D64" s="169" t="s">
        <v>102</v>
      </c>
      <c r="E64" s="170"/>
      <c r="F64" s="170"/>
      <c r="G64" s="170"/>
      <c r="H64" s="170"/>
      <c r="I64" s="171">
        <f>Q102</f>
        <v>0</v>
      </c>
      <c r="J64" s="171">
        <f>R102</f>
        <v>0</v>
      </c>
      <c r="K64" s="171">
        <f>K102</f>
        <v>0</v>
      </c>
      <c r="L64" s="168"/>
      <c r="M64" s="172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67"/>
      <c r="C65" s="168"/>
      <c r="D65" s="169" t="s">
        <v>103</v>
      </c>
      <c r="E65" s="170"/>
      <c r="F65" s="170"/>
      <c r="G65" s="170"/>
      <c r="H65" s="170"/>
      <c r="I65" s="171">
        <f>Q118</f>
        <v>0</v>
      </c>
      <c r="J65" s="171">
        <f>R118</f>
        <v>0</v>
      </c>
      <c r="K65" s="171">
        <f>K118</f>
        <v>0</v>
      </c>
      <c r="L65" s="168"/>
      <c r="M65" s="172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9" customFormat="1" ht="24.96" customHeight="1">
      <c r="A66" s="9"/>
      <c r="B66" s="161"/>
      <c r="C66" s="162"/>
      <c r="D66" s="163" t="s">
        <v>104</v>
      </c>
      <c r="E66" s="164"/>
      <c r="F66" s="164"/>
      <c r="G66" s="164"/>
      <c r="H66" s="164"/>
      <c r="I66" s="165">
        <f>Q160</f>
        <v>0</v>
      </c>
      <c r="J66" s="165">
        <f>R160</f>
        <v>0</v>
      </c>
      <c r="K66" s="165">
        <f>K160</f>
        <v>0</v>
      </c>
      <c r="L66" s="162"/>
      <c r="M66" s="166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10" customFormat="1" ht="19.92" customHeight="1">
      <c r="A67" s="10"/>
      <c r="B67" s="167"/>
      <c r="C67" s="168"/>
      <c r="D67" s="169" t="s">
        <v>105</v>
      </c>
      <c r="E67" s="170"/>
      <c r="F67" s="170"/>
      <c r="G67" s="170"/>
      <c r="H67" s="170"/>
      <c r="I67" s="171">
        <f>Q161</f>
        <v>0</v>
      </c>
      <c r="J67" s="171">
        <f>R161</f>
        <v>0</v>
      </c>
      <c r="K67" s="171">
        <f>K161</f>
        <v>0</v>
      </c>
      <c r="L67" s="168"/>
      <c r="M67" s="172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67"/>
      <c r="C68" s="168"/>
      <c r="D68" s="169" t="s">
        <v>106</v>
      </c>
      <c r="E68" s="170"/>
      <c r="F68" s="170"/>
      <c r="G68" s="170"/>
      <c r="H68" s="170"/>
      <c r="I68" s="171">
        <f>Q179</f>
        <v>0</v>
      </c>
      <c r="J68" s="171">
        <f>R179</f>
        <v>0</v>
      </c>
      <c r="K68" s="171">
        <f>K179</f>
        <v>0</v>
      </c>
      <c r="L68" s="168"/>
      <c r="M68" s="172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67"/>
      <c r="C69" s="168"/>
      <c r="D69" s="169" t="s">
        <v>107</v>
      </c>
      <c r="E69" s="170"/>
      <c r="F69" s="170"/>
      <c r="G69" s="170"/>
      <c r="H69" s="170"/>
      <c r="I69" s="171">
        <f>Q186</f>
        <v>0</v>
      </c>
      <c r="J69" s="171">
        <f>R186</f>
        <v>0</v>
      </c>
      <c r="K69" s="171">
        <f>K186</f>
        <v>0</v>
      </c>
      <c r="L69" s="168"/>
      <c r="M69" s="172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67"/>
      <c r="C70" s="168"/>
      <c r="D70" s="169" t="s">
        <v>108</v>
      </c>
      <c r="E70" s="170"/>
      <c r="F70" s="170"/>
      <c r="G70" s="170"/>
      <c r="H70" s="170"/>
      <c r="I70" s="171">
        <f>Q193</f>
        <v>0</v>
      </c>
      <c r="J70" s="171">
        <f>R193</f>
        <v>0</v>
      </c>
      <c r="K70" s="171">
        <f>K193</f>
        <v>0</v>
      </c>
      <c r="L70" s="168"/>
      <c r="M70" s="172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67"/>
      <c r="C71" s="168"/>
      <c r="D71" s="169" t="s">
        <v>109</v>
      </c>
      <c r="E71" s="170"/>
      <c r="F71" s="170"/>
      <c r="G71" s="170"/>
      <c r="H71" s="170"/>
      <c r="I71" s="171">
        <f>Q248</f>
        <v>0</v>
      </c>
      <c r="J71" s="171">
        <f>R248</f>
        <v>0</v>
      </c>
      <c r="K71" s="171">
        <f>K248</f>
        <v>0</v>
      </c>
      <c r="L71" s="168"/>
      <c r="M71" s="172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67"/>
      <c r="C72" s="168"/>
      <c r="D72" s="169" t="s">
        <v>110</v>
      </c>
      <c r="E72" s="170"/>
      <c r="F72" s="170"/>
      <c r="G72" s="170"/>
      <c r="H72" s="170"/>
      <c r="I72" s="171">
        <f>Q284</f>
        <v>0</v>
      </c>
      <c r="J72" s="171">
        <f>R284</f>
        <v>0</v>
      </c>
      <c r="K72" s="171">
        <f>K284</f>
        <v>0</v>
      </c>
      <c r="L72" s="168"/>
      <c r="M72" s="172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67"/>
      <c r="C73" s="168"/>
      <c r="D73" s="169" t="s">
        <v>111</v>
      </c>
      <c r="E73" s="170"/>
      <c r="F73" s="170"/>
      <c r="G73" s="170"/>
      <c r="H73" s="170"/>
      <c r="I73" s="171">
        <f>Q369</f>
        <v>0</v>
      </c>
      <c r="J73" s="171">
        <f>R369</f>
        <v>0</v>
      </c>
      <c r="K73" s="171">
        <f>K369</f>
        <v>0</v>
      </c>
      <c r="L73" s="168"/>
      <c r="M73" s="172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67"/>
      <c r="C74" s="168"/>
      <c r="D74" s="169" t="s">
        <v>112</v>
      </c>
      <c r="E74" s="170"/>
      <c r="F74" s="170"/>
      <c r="G74" s="170"/>
      <c r="H74" s="170"/>
      <c r="I74" s="171">
        <f>Q420</f>
        <v>0</v>
      </c>
      <c r="J74" s="171">
        <f>R420</f>
        <v>0</v>
      </c>
      <c r="K74" s="171">
        <f>K420</f>
        <v>0</v>
      </c>
      <c r="L74" s="168"/>
      <c r="M74" s="172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9.92" customHeight="1">
      <c r="A75" s="10"/>
      <c r="B75" s="167"/>
      <c r="C75" s="168"/>
      <c r="D75" s="169" t="s">
        <v>113</v>
      </c>
      <c r="E75" s="170"/>
      <c r="F75" s="170"/>
      <c r="G75" s="170"/>
      <c r="H75" s="170"/>
      <c r="I75" s="171">
        <f>Q428</f>
        <v>0</v>
      </c>
      <c r="J75" s="171">
        <f>R428</f>
        <v>0</v>
      </c>
      <c r="K75" s="171">
        <f>K428</f>
        <v>0</v>
      </c>
      <c r="L75" s="168"/>
      <c r="M75" s="172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2" customFormat="1" ht="21.84" customHeight="1">
      <c r="A76" s="37"/>
      <c r="B76" s="38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130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6.96" customHeight="1">
      <c r="A77" s="37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130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130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114</v>
      </c>
      <c r="D82" s="39"/>
      <c r="E82" s="39"/>
      <c r="F82" s="39"/>
      <c r="G82" s="39"/>
      <c r="H82" s="39"/>
      <c r="I82" s="39"/>
      <c r="J82" s="39"/>
      <c r="K82" s="39"/>
      <c r="L82" s="39"/>
      <c r="M82" s="130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130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17</v>
      </c>
      <c r="D84" s="39"/>
      <c r="E84" s="39"/>
      <c r="F84" s="39"/>
      <c r="G84" s="39"/>
      <c r="H84" s="39"/>
      <c r="I84" s="39"/>
      <c r="J84" s="39"/>
      <c r="K84" s="39"/>
      <c r="L84" s="39"/>
      <c r="M84" s="130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56" t="str">
        <f>E7</f>
        <v>Komplexní úsporné opatření na budově hasičské zbrojnice v obci Dvorce</v>
      </c>
      <c r="F85" s="31"/>
      <c r="G85" s="31"/>
      <c r="H85" s="31"/>
      <c r="I85" s="39"/>
      <c r="J85" s="39"/>
      <c r="K85" s="39"/>
      <c r="L85" s="39"/>
      <c r="M85" s="130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90</v>
      </c>
      <c r="D86" s="39"/>
      <c r="E86" s="39"/>
      <c r="F86" s="39"/>
      <c r="G86" s="39"/>
      <c r="H86" s="39"/>
      <c r="I86" s="39"/>
      <c r="J86" s="39"/>
      <c r="K86" s="39"/>
      <c r="L86" s="39"/>
      <c r="M86" s="130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68" t="str">
        <f>E9</f>
        <v xml:space="preserve">D.1.4 - Vytápění </v>
      </c>
      <c r="F87" s="39"/>
      <c r="G87" s="39"/>
      <c r="H87" s="39"/>
      <c r="I87" s="39"/>
      <c r="J87" s="39"/>
      <c r="K87" s="39"/>
      <c r="L87" s="39"/>
      <c r="M87" s="130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130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22</v>
      </c>
      <c r="D89" s="39"/>
      <c r="E89" s="39"/>
      <c r="F89" s="26" t="str">
        <f>F12</f>
        <v>Komenského 368, 793 68 Dvorce, parc.č.537</v>
      </c>
      <c r="G89" s="39"/>
      <c r="H89" s="39"/>
      <c r="I89" s="31" t="s">
        <v>24</v>
      </c>
      <c r="J89" s="71" t="str">
        <f>IF(J12="","",J12)</f>
        <v>30. 6. 2025</v>
      </c>
      <c r="K89" s="39"/>
      <c r="L89" s="39"/>
      <c r="M89" s="130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130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26</v>
      </c>
      <c r="D91" s="39"/>
      <c r="E91" s="39"/>
      <c r="F91" s="26" t="str">
        <f>E15</f>
        <v>Obec Dvorce, Náměstí 13, 793 68 Dvorce</v>
      </c>
      <c r="G91" s="39"/>
      <c r="H91" s="39"/>
      <c r="I91" s="31" t="s">
        <v>34</v>
      </c>
      <c r="J91" s="35" t="str">
        <f>E21</f>
        <v xml:space="preserve">Ing. Kubica Pavel </v>
      </c>
      <c r="K91" s="39"/>
      <c r="L91" s="39"/>
      <c r="M91" s="130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40.05" customHeight="1">
      <c r="A92" s="37"/>
      <c r="B92" s="38"/>
      <c r="C92" s="31" t="s">
        <v>32</v>
      </c>
      <c r="D92" s="39"/>
      <c r="E92" s="39"/>
      <c r="F92" s="26" t="str">
        <f>IF(E18="","",E18)</f>
        <v>Vyplň údaj</v>
      </c>
      <c r="G92" s="39"/>
      <c r="H92" s="39"/>
      <c r="I92" s="31" t="s">
        <v>36</v>
      </c>
      <c r="J92" s="35" t="str">
        <f>E24</f>
        <v>VŠB-TU Ostrava, Výzkumné energetické centrum</v>
      </c>
      <c r="K92" s="39"/>
      <c r="L92" s="39"/>
      <c r="M92" s="130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130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11" customFormat="1" ht="29.28" customHeight="1">
      <c r="A94" s="173"/>
      <c r="B94" s="174"/>
      <c r="C94" s="175" t="s">
        <v>115</v>
      </c>
      <c r="D94" s="176" t="s">
        <v>61</v>
      </c>
      <c r="E94" s="176" t="s">
        <v>57</v>
      </c>
      <c r="F94" s="176" t="s">
        <v>58</v>
      </c>
      <c r="G94" s="176" t="s">
        <v>116</v>
      </c>
      <c r="H94" s="176" t="s">
        <v>117</v>
      </c>
      <c r="I94" s="176" t="s">
        <v>118</v>
      </c>
      <c r="J94" s="176" t="s">
        <v>119</v>
      </c>
      <c r="K94" s="176" t="s">
        <v>98</v>
      </c>
      <c r="L94" s="177" t="s">
        <v>120</v>
      </c>
      <c r="M94" s="178"/>
      <c r="N94" s="91" t="s">
        <v>20</v>
      </c>
      <c r="O94" s="92" t="s">
        <v>46</v>
      </c>
      <c r="P94" s="92" t="s">
        <v>121</v>
      </c>
      <c r="Q94" s="92" t="s">
        <v>122</v>
      </c>
      <c r="R94" s="92" t="s">
        <v>123</v>
      </c>
      <c r="S94" s="92" t="s">
        <v>124</v>
      </c>
      <c r="T94" s="92" t="s">
        <v>125</v>
      </c>
      <c r="U94" s="92" t="s">
        <v>126</v>
      </c>
      <c r="V94" s="92" t="s">
        <v>127</v>
      </c>
      <c r="W94" s="92" t="s">
        <v>128</v>
      </c>
      <c r="X94" s="93" t="s">
        <v>129</v>
      </c>
      <c r="Y94" s="173"/>
      <c r="Z94" s="173"/>
      <c r="AA94" s="173"/>
      <c r="AB94" s="173"/>
      <c r="AC94" s="173"/>
      <c r="AD94" s="173"/>
      <c r="AE94" s="173"/>
    </row>
    <row r="95" s="2" customFormat="1" ht="22.8" customHeight="1">
      <c r="A95" s="37"/>
      <c r="B95" s="38"/>
      <c r="C95" s="98" t="s">
        <v>130</v>
      </c>
      <c r="D95" s="39"/>
      <c r="E95" s="39"/>
      <c r="F95" s="39"/>
      <c r="G95" s="39"/>
      <c r="H95" s="39"/>
      <c r="I95" s="39"/>
      <c r="J95" s="39"/>
      <c r="K95" s="179">
        <f>BK95</f>
        <v>0</v>
      </c>
      <c r="L95" s="39"/>
      <c r="M95" s="43"/>
      <c r="N95" s="94"/>
      <c r="O95" s="180"/>
      <c r="P95" s="95"/>
      <c r="Q95" s="181">
        <f>Q96+Q160</f>
        <v>0</v>
      </c>
      <c r="R95" s="181">
        <f>R96+R160</f>
        <v>0</v>
      </c>
      <c r="S95" s="95"/>
      <c r="T95" s="182">
        <f>T96+T160</f>
        <v>0</v>
      </c>
      <c r="U95" s="95"/>
      <c r="V95" s="182">
        <f>V96+V160</f>
        <v>3.7710811</v>
      </c>
      <c r="W95" s="95"/>
      <c r="X95" s="183">
        <f>X96+X160</f>
        <v>1.7499499999999999</v>
      </c>
      <c r="Y95" s="37"/>
      <c r="Z95" s="37"/>
      <c r="AA95" s="37"/>
      <c r="AB95" s="37"/>
      <c r="AC95" s="37"/>
      <c r="AD95" s="37"/>
      <c r="AE95" s="37"/>
      <c r="AT95" s="16" t="s">
        <v>77</v>
      </c>
      <c r="AU95" s="16" t="s">
        <v>99</v>
      </c>
      <c r="BK95" s="184">
        <f>BK96+BK160</f>
        <v>0</v>
      </c>
    </row>
    <row r="96" s="12" customFormat="1" ht="25.92" customHeight="1">
      <c r="A96" s="12"/>
      <c r="B96" s="185"/>
      <c r="C96" s="186"/>
      <c r="D96" s="187" t="s">
        <v>77</v>
      </c>
      <c r="E96" s="188" t="s">
        <v>131</v>
      </c>
      <c r="F96" s="188" t="s">
        <v>132</v>
      </c>
      <c r="G96" s="186"/>
      <c r="H96" s="186"/>
      <c r="I96" s="189"/>
      <c r="J96" s="189"/>
      <c r="K96" s="190">
        <f>BK96</f>
        <v>0</v>
      </c>
      <c r="L96" s="186"/>
      <c r="M96" s="191"/>
      <c r="N96" s="192"/>
      <c r="O96" s="193"/>
      <c r="P96" s="193"/>
      <c r="Q96" s="194">
        <f>Q97+Q102+Q118</f>
        <v>0</v>
      </c>
      <c r="R96" s="194">
        <f>R97+R102+R118</f>
        <v>0</v>
      </c>
      <c r="S96" s="193"/>
      <c r="T96" s="195">
        <f>T97+T102+T118</f>
        <v>0</v>
      </c>
      <c r="U96" s="193"/>
      <c r="V96" s="195">
        <f>V97+V102+V118</f>
        <v>2.6580411000000002</v>
      </c>
      <c r="W96" s="193"/>
      <c r="X96" s="196">
        <f>X97+X102+X118</f>
        <v>0.032000000000000001</v>
      </c>
      <c r="Y96" s="12"/>
      <c r="Z96" s="12"/>
      <c r="AA96" s="12"/>
      <c r="AB96" s="12"/>
      <c r="AC96" s="12"/>
      <c r="AD96" s="12"/>
      <c r="AE96" s="12"/>
      <c r="AR96" s="197" t="s">
        <v>86</v>
      </c>
      <c r="AT96" s="198" t="s">
        <v>77</v>
      </c>
      <c r="AU96" s="198" t="s">
        <v>78</v>
      </c>
      <c r="AY96" s="197" t="s">
        <v>133</v>
      </c>
      <c r="BK96" s="199">
        <f>BK97+BK102+BK118</f>
        <v>0</v>
      </c>
    </row>
    <row r="97" s="12" customFormat="1" ht="22.8" customHeight="1">
      <c r="A97" s="12"/>
      <c r="B97" s="185"/>
      <c r="C97" s="186"/>
      <c r="D97" s="187" t="s">
        <v>77</v>
      </c>
      <c r="E97" s="200" t="s">
        <v>86</v>
      </c>
      <c r="F97" s="200" t="s">
        <v>134</v>
      </c>
      <c r="G97" s="186"/>
      <c r="H97" s="186"/>
      <c r="I97" s="189"/>
      <c r="J97" s="189"/>
      <c r="K97" s="201">
        <f>BK97</f>
        <v>0</v>
      </c>
      <c r="L97" s="186"/>
      <c r="M97" s="191"/>
      <c r="N97" s="192"/>
      <c r="O97" s="193"/>
      <c r="P97" s="193"/>
      <c r="Q97" s="194">
        <f>SUM(Q98:Q101)</f>
        <v>0</v>
      </c>
      <c r="R97" s="194">
        <f>SUM(R98:R101)</f>
        <v>0</v>
      </c>
      <c r="S97" s="193"/>
      <c r="T97" s="195">
        <f>SUM(T98:T101)</f>
        <v>0</v>
      </c>
      <c r="U97" s="193"/>
      <c r="V97" s="195">
        <f>SUM(V98:V101)</f>
        <v>0</v>
      </c>
      <c r="W97" s="193"/>
      <c r="X97" s="196">
        <f>SUM(X98:X101)</f>
        <v>0</v>
      </c>
      <c r="Y97" s="12"/>
      <c r="Z97" s="12"/>
      <c r="AA97" s="12"/>
      <c r="AB97" s="12"/>
      <c r="AC97" s="12"/>
      <c r="AD97" s="12"/>
      <c r="AE97" s="12"/>
      <c r="AR97" s="197" t="s">
        <v>86</v>
      </c>
      <c r="AT97" s="198" t="s">
        <v>77</v>
      </c>
      <c r="AU97" s="198" t="s">
        <v>86</v>
      </c>
      <c r="AY97" s="197" t="s">
        <v>133</v>
      </c>
      <c r="BK97" s="199">
        <f>SUM(BK98:BK101)</f>
        <v>0</v>
      </c>
    </row>
    <row r="98" s="2" customFormat="1">
      <c r="A98" s="37"/>
      <c r="B98" s="38"/>
      <c r="C98" s="202" t="s">
        <v>135</v>
      </c>
      <c r="D98" s="202" t="s">
        <v>136</v>
      </c>
      <c r="E98" s="203" t="s">
        <v>137</v>
      </c>
      <c r="F98" s="204" t="s">
        <v>138</v>
      </c>
      <c r="G98" s="205" t="s">
        <v>139</v>
      </c>
      <c r="H98" s="206">
        <v>0.14999999999999999</v>
      </c>
      <c r="I98" s="207"/>
      <c r="J98" s="207"/>
      <c r="K98" s="208">
        <f>ROUND(P98*H98,2)</f>
        <v>0</v>
      </c>
      <c r="L98" s="204" t="s">
        <v>140</v>
      </c>
      <c r="M98" s="43"/>
      <c r="N98" s="209" t="s">
        <v>20</v>
      </c>
      <c r="O98" s="210" t="s">
        <v>47</v>
      </c>
      <c r="P98" s="211">
        <f>I98+J98</f>
        <v>0</v>
      </c>
      <c r="Q98" s="211">
        <f>ROUND(I98*H98,2)</f>
        <v>0</v>
      </c>
      <c r="R98" s="211">
        <f>ROUND(J98*H98,2)</f>
        <v>0</v>
      </c>
      <c r="S98" s="83"/>
      <c r="T98" s="212">
        <f>S98*H98</f>
        <v>0</v>
      </c>
      <c r="U98" s="212">
        <v>0</v>
      </c>
      <c r="V98" s="212">
        <f>U98*H98</f>
        <v>0</v>
      </c>
      <c r="W98" s="212">
        <v>0</v>
      </c>
      <c r="X98" s="213">
        <f>W98*H98</f>
        <v>0</v>
      </c>
      <c r="Y98" s="37"/>
      <c r="Z98" s="37"/>
      <c r="AA98" s="37"/>
      <c r="AB98" s="37"/>
      <c r="AC98" s="37"/>
      <c r="AD98" s="37"/>
      <c r="AE98" s="37"/>
      <c r="AR98" s="214" t="s">
        <v>141</v>
      </c>
      <c r="AT98" s="214" t="s">
        <v>136</v>
      </c>
      <c r="AU98" s="214" t="s">
        <v>88</v>
      </c>
      <c r="AY98" s="16" t="s">
        <v>133</v>
      </c>
      <c r="BE98" s="215">
        <f>IF(O98="základní",K98,0)</f>
        <v>0</v>
      </c>
      <c r="BF98" s="215">
        <f>IF(O98="snížená",K98,0)</f>
        <v>0</v>
      </c>
      <c r="BG98" s="215">
        <f>IF(O98="zákl. přenesená",K98,0)</f>
        <v>0</v>
      </c>
      <c r="BH98" s="215">
        <f>IF(O98="sníž. přenesená",K98,0)</f>
        <v>0</v>
      </c>
      <c r="BI98" s="215">
        <f>IF(O98="nulová",K98,0)</f>
        <v>0</v>
      </c>
      <c r="BJ98" s="16" t="s">
        <v>86</v>
      </c>
      <c r="BK98" s="215">
        <f>ROUND(P98*H98,2)</f>
        <v>0</v>
      </c>
      <c r="BL98" s="16" t="s">
        <v>141</v>
      </c>
      <c r="BM98" s="214" t="s">
        <v>142</v>
      </c>
    </row>
    <row r="99" s="2" customFormat="1">
      <c r="A99" s="37"/>
      <c r="B99" s="38"/>
      <c r="C99" s="39"/>
      <c r="D99" s="216" t="s">
        <v>143</v>
      </c>
      <c r="E99" s="39"/>
      <c r="F99" s="217" t="s">
        <v>144</v>
      </c>
      <c r="G99" s="39"/>
      <c r="H99" s="39"/>
      <c r="I99" s="218"/>
      <c r="J99" s="218"/>
      <c r="K99" s="39"/>
      <c r="L99" s="39"/>
      <c r="M99" s="43"/>
      <c r="N99" s="219"/>
      <c r="O99" s="220"/>
      <c r="P99" s="83"/>
      <c r="Q99" s="83"/>
      <c r="R99" s="83"/>
      <c r="S99" s="83"/>
      <c r="T99" s="83"/>
      <c r="U99" s="83"/>
      <c r="V99" s="83"/>
      <c r="W99" s="83"/>
      <c r="X99" s="84"/>
      <c r="Y99" s="37"/>
      <c r="Z99" s="37"/>
      <c r="AA99" s="37"/>
      <c r="AB99" s="37"/>
      <c r="AC99" s="37"/>
      <c r="AD99" s="37"/>
      <c r="AE99" s="37"/>
      <c r="AT99" s="16" t="s">
        <v>143</v>
      </c>
      <c r="AU99" s="16" t="s">
        <v>88</v>
      </c>
    </row>
    <row r="100" s="2" customFormat="1">
      <c r="A100" s="37"/>
      <c r="B100" s="38"/>
      <c r="C100" s="39"/>
      <c r="D100" s="221" t="s">
        <v>145</v>
      </c>
      <c r="E100" s="39"/>
      <c r="F100" s="222" t="s">
        <v>146</v>
      </c>
      <c r="G100" s="39"/>
      <c r="H100" s="39"/>
      <c r="I100" s="218"/>
      <c r="J100" s="218"/>
      <c r="K100" s="39"/>
      <c r="L100" s="39"/>
      <c r="M100" s="43"/>
      <c r="N100" s="219"/>
      <c r="O100" s="220"/>
      <c r="P100" s="83"/>
      <c r="Q100" s="83"/>
      <c r="R100" s="83"/>
      <c r="S100" s="83"/>
      <c r="T100" s="83"/>
      <c r="U100" s="83"/>
      <c r="V100" s="83"/>
      <c r="W100" s="83"/>
      <c r="X100" s="84"/>
      <c r="Y100" s="37"/>
      <c r="Z100" s="37"/>
      <c r="AA100" s="37"/>
      <c r="AB100" s="37"/>
      <c r="AC100" s="37"/>
      <c r="AD100" s="37"/>
      <c r="AE100" s="37"/>
      <c r="AT100" s="16" t="s">
        <v>145</v>
      </c>
      <c r="AU100" s="16" t="s">
        <v>88</v>
      </c>
    </row>
    <row r="101" s="2" customFormat="1">
      <c r="A101" s="37"/>
      <c r="B101" s="38"/>
      <c r="C101" s="39"/>
      <c r="D101" s="216" t="s">
        <v>147</v>
      </c>
      <c r="E101" s="39"/>
      <c r="F101" s="223" t="s">
        <v>148</v>
      </c>
      <c r="G101" s="39"/>
      <c r="H101" s="39"/>
      <c r="I101" s="218"/>
      <c r="J101" s="218"/>
      <c r="K101" s="39"/>
      <c r="L101" s="39"/>
      <c r="M101" s="43"/>
      <c r="N101" s="219"/>
      <c r="O101" s="220"/>
      <c r="P101" s="83"/>
      <c r="Q101" s="83"/>
      <c r="R101" s="83"/>
      <c r="S101" s="83"/>
      <c r="T101" s="83"/>
      <c r="U101" s="83"/>
      <c r="V101" s="83"/>
      <c r="W101" s="83"/>
      <c r="X101" s="84"/>
      <c r="Y101" s="37"/>
      <c r="Z101" s="37"/>
      <c r="AA101" s="37"/>
      <c r="AB101" s="37"/>
      <c r="AC101" s="37"/>
      <c r="AD101" s="37"/>
      <c r="AE101" s="37"/>
      <c r="AT101" s="16" t="s">
        <v>147</v>
      </c>
      <c r="AU101" s="16" t="s">
        <v>88</v>
      </c>
    </row>
    <row r="102" s="12" customFormat="1" ht="22.8" customHeight="1">
      <c r="A102" s="12"/>
      <c r="B102" s="185"/>
      <c r="C102" s="186"/>
      <c r="D102" s="187" t="s">
        <v>77</v>
      </c>
      <c r="E102" s="200" t="s">
        <v>88</v>
      </c>
      <c r="F102" s="200" t="s">
        <v>149</v>
      </c>
      <c r="G102" s="186"/>
      <c r="H102" s="186"/>
      <c r="I102" s="189"/>
      <c r="J102" s="189"/>
      <c r="K102" s="201">
        <f>BK102</f>
        <v>0</v>
      </c>
      <c r="L102" s="186"/>
      <c r="M102" s="191"/>
      <c r="N102" s="192"/>
      <c r="O102" s="193"/>
      <c r="P102" s="193"/>
      <c r="Q102" s="194">
        <f>SUM(Q103:Q117)</f>
        <v>0</v>
      </c>
      <c r="R102" s="194">
        <f>SUM(R103:R117)</f>
        <v>0</v>
      </c>
      <c r="S102" s="193"/>
      <c r="T102" s="195">
        <f>SUM(T103:T117)</f>
        <v>0</v>
      </c>
      <c r="U102" s="193"/>
      <c r="V102" s="195">
        <f>SUM(V103:V117)</f>
        <v>0.4783541</v>
      </c>
      <c r="W102" s="193"/>
      <c r="X102" s="196">
        <f>SUM(X103:X117)</f>
        <v>0</v>
      </c>
      <c r="Y102" s="12"/>
      <c r="Z102" s="12"/>
      <c r="AA102" s="12"/>
      <c r="AB102" s="12"/>
      <c r="AC102" s="12"/>
      <c r="AD102" s="12"/>
      <c r="AE102" s="12"/>
      <c r="AR102" s="197" t="s">
        <v>86</v>
      </c>
      <c r="AT102" s="198" t="s">
        <v>77</v>
      </c>
      <c r="AU102" s="198" t="s">
        <v>86</v>
      </c>
      <c r="AY102" s="197" t="s">
        <v>133</v>
      </c>
      <c r="BK102" s="199">
        <f>SUM(BK103:BK117)</f>
        <v>0</v>
      </c>
    </row>
    <row r="103" s="2" customFormat="1" ht="24.15" customHeight="1">
      <c r="A103" s="37"/>
      <c r="B103" s="38"/>
      <c r="C103" s="202" t="s">
        <v>150</v>
      </c>
      <c r="D103" s="202" t="s">
        <v>136</v>
      </c>
      <c r="E103" s="203" t="s">
        <v>151</v>
      </c>
      <c r="F103" s="204" t="s">
        <v>152</v>
      </c>
      <c r="G103" s="205" t="s">
        <v>139</v>
      </c>
      <c r="H103" s="206">
        <v>0.070000000000000007</v>
      </c>
      <c r="I103" s="207"/>
      <c r="J103" s="207"/>
      <c r="K103" s="208">
        <f>ROUND(P103*H103,2)</f>
        <v>0</v>
      </c>
      <c r="L103" s="204" t="s">
        <v>140</v>
      </c>
      <c r="M103" s="43"/>
      <c r="N103" s="209" t="s">
        <v>20</v>
      </c>
      <c r="O103" s="210" t="s">
        <v>47</v>
      </c>
      <c r="P103" s="211">
        <f>I103+J103</f>
        <v>0</v>
      </c>
      <c r="Q103" s="211">
        <f>ROUND(I103*H103,2)</f>
        <v>0</v>
      </c>
      <c r="R103" s="211">
        <f>ROUND(J103*H103,2)</f>
        <v>0</v>
      </c>
      <c r="S103" s="83"/>
      <c r="T103" s="212">
        <f>S103*H103</f>
        <v>0</v>
      </c>
      <c r="U103" s="212">
        <v>2.1600000000000001</v>
      </c>
      <c r="V103" s="212">
        <f>U103*H103</f>
        <v>0.15120000000000003</v>
      </c>
      <c r="W103" s="212">
        <v>0</v>
      </c>
      <c r="X103" s="213">
        <f>W103*H103</f>
        <v>0</v>
      </c>
      <c r="Y103" s="37"/>
      <c r="Z103" s="37"/>
      <c r="AA103" s="37"/>
      <c r="AB103" s="37"/>
      <c r="AC103" s="37"/>
      <c r="AD103" s="37"/>
      <c r="AE103" s="37"/>
      <c r="AR103" s="214" t="s">
        <v>141</v>
      </c>
      <c r="AT103" s="214" t="s">
        <v>136</v>
      </c>
      <c r="AU103" s="214" t="s">
        <v>88</v>
      </c>
      <c r="AY103" s="16" t="s">
        <v>133</v>
      </c>
      <c r="BE103" s="215">
        <f>IF(O103="základní",K103,0)</f>
        <v>0</v>
      </c>
      <c r="BF103" s="215">
        <f>IF(O103="snížená",K103,0)</f>
        <v>0</v>
      </c>
      <c r="BG103" s="215">
        <f>IF(O103="zákl. přenesená",K103,0)</f>
        <v>0</v>
      </c>
      <c r="BH103" s="215">
        <f>IF(O103="sníž. přenesená",K103,0)</f>
        <v>0</v>
      </c>
      <c r="BI103" s="215">
        <f>IF(O103="nulová",K103,0)</f>
        <v>0</v>
      </c>
      <c r="BJ103" s="16" t="s">
        <v>86</v>
      </c>
      <c r="BK103" s="215">
        <f>ROUND(P103*H103,2)</f>
        <v>0</v>
      </c>
      <c r="BL103" s="16" t="s">
        <v>141</v>
      </c>
      <c r="BM103" s="214" t="s">
        <v>153</v>
      </c>
    </row>
    <row r="104" s="2" customFormat="1">
      <c r="A104" s="37"/>
      <c r="B104" s="38"/>
      <c r="C104" s="39"/>
      <c r="D104" s="216" t="s">
        <v>143</v>
      </c>
      <c r="E104" s="39"/>
      <c r="F104" s="217" t="s">
        <v>154</v>
      </c>
      <c r="G104" s="39"/>
      <c r="H104" s="39"/>
      <c r="I104" s="218"/>
      <c r="J104" s="218"/>
      <c r="K104" s="39"/>
      <c r="L104" s="39"/>
      <c r="M104" s="43"/>
      <c r="N104" s="219"/>
      <c r="O104" s="220"/>
      <c r="P104" s="83"/>
      <c r="Q104" s="83"/>
      <c r="R104" s="83"/>
      <c r="S104" s="83"/>
      <c r="T104" s="83"/>
      <c r="U104" s="83"/>
      <c r="V104" s="83"/>
      <c r="W104" s="83"/>
      <c r="X104" s="84"/>
      <c r="Y104" s="37"/>
      <c r="Z104" s="37"/>
      <c r="AA104" s="37"/>
      <c r="AB104" s="37"/>
      <c r="AC104" s="37"/>
      <c r="AD104" s="37"/>
      <c r="AE104" s="37"/>
      <c r="AT104" s="16" t="s">
        <v>143</v>
      </c>
      <c r="AU104" s="16" t="s">
        <v>88</v>
      </c>
    </row>
    <row r="105" s="2" customFormat="1">
      <c r="A105" s="37"/>
      <c r="B105" s="38"/>
      <c r="C105" s="39"/>
      <c r="D105" s="221" t="s">
        <v>145</v>
      </c>
      <c r="E105" s="39"/>
      <c r="F105" s="222" t="s">
        <v>155</v>
      </c>
      <c r="G105" s="39"/>
      <c r="H105" s="39"/>
      <c r="I105" s="218"/>
      <c r="J105" s="218"/>
      <c r="K105" s="39"/>
      <c r="L105" s="39"/>
      <c r="M105" s="43"/>
      <c r="N105" s="219"/>
      <c r="O105" s="220"/>
      <c r="P105" s="83"/>
      <c r="Q105" s="83"/>
      <c r="R105" s="83"/>
      <c r="S105" s="83"/>
      <c r="T105" s="83"/>
      <c r="U105" s="83"/>
      <c r="V105" s="83"/>
      <c r="W105" s="83"/>
      <c r="X105" s="84"/>
      <c r="Y105" s="37"/>
      <c r="Z105" s="37"/>
      <c r="AA105" s="37"/>
      <c r="AB105" s="37"/>
      <c r="AC105" s="37"/>
      <c r="AD105" s="37"/>
      <c r="AE105" s="37"/>
      <c r="AT105" s="16" t="s">
        <v>145</v>
      </c>
      <c r="AU105" s="16" t="s">
        <v>88</v>
      </c>
    </row>
    <row r="106" s="2" customFormat="1">
      <c r="A106" s="37"/>
      <c r="B106" s="38"/>
      <c r="C106" s="39"/>
      <c r="D106" s="216" t="s">
        <v>147</v>
      </c>
      <c r="E106" s="39"/>
      <c r="F106" s="223" t="s">
        <v>156</v>
      </c>
      <c r="G106" s="39"/>
      <c r="H106" s="39"/>
      <c r="I106" s="218"/>
      <c r="J106" s="218"/>
      <c r="K106" s="39"/>
      <c r="L106" s="39"/>
      <c r="M106" s="43"/>
      <c r="N106" s="219"/>
      <c r="O106" s="220"/>
      <c r="P106" s="83"/>
      <c r="Q106" s="83"/>
      <c r="R106" s="83"/>
      <c r="S106" s="83"/>
      <c r="T106" s="83"/>
      <c r="U106" s="83"/>
      <c r="V106" s="83"/>
      <c r="W106" s="83"/>
      <c r="X106" s="84"/>
      <c r="Y106" s="37"/>
      <c r="Z106" s="37"/>
      <c r="AA106" s="37"/>
      <c r="AB106" s="37"/>
      <c r="AC106" s="37"/>
      <c r="AD106" s="37"/>
      <c r="AE106" s="37"/>
      <c r="AT106" s="16" t="s">
        <v>147</v>
      </c>
      <c r="AU106" s="16" t="s">
        <v>88</v>
      </c>
    </row>
    <row r="107" s="2" customFormat="1" ht="24.15" customHeight="1">
      <c r="A107" s="37"/>
      <c r="B107" s="38"/>
      <c r="C107" s="202" t="s">
        <v>157</v>
      </c>
      <c r="D107" s="202" t="s">
        <v>136</v>
      </c>
      <c r="E107" s="203" t="s">
        <v>158</v>
      </c>
      <c r="F107" s="204" t="s">
        <v>159</v>
      </c>
      <c r="G107" s="205" t="s">
        <v>160</v>
      </c>
      <c r="H107" s="206">
        <v>0.65000000000000002</v>
      </c>
      <c r="I107" s="207"/>
      <c r="J107" s="207"/>
      <c r="K107" s="208">
        <f>ROUND(P107*H107,2)</f>
        <v>0</v>
      </c>
      <c r="L107" s="204" t="s">
        <v>140</v>
      </c>
      <c r="M107" s="43"/>
      <c r="N107" s="209" t="s">
        <v>20</v>
      </c>
      <c r="O107" s="210" t="s">
        <v>47</v>
      </c>
      <c r="P107" s="211">
        <f>I107+J107</f>
        <v>0</v>
      </c>
      <c r="Q107" s="211">
        <f>ROUND(I107*H107,2)</f>
        <v>0</v>
      </c>
      <c r="R107" s="211">
        <f>ROUND(J107*H107,2)</f>
        <v>0</v>
      </c>
      <c r="S107" s="83"/>
      <c r="T107" s="212">
        <f>S107*H107</f>
        <v>0</v>
      </c>
      <c r="U107" s="212">
        <v>0.0029399999999999999</v>
      </c>
      <c r="V107" s="212">
        <f>U107*H107</f>
        <v>0.0019109999999999999</v>
      </c>
      <c r="W107" s="212">
        <v>0</v>
      </c>
      <c r="X107" s="213">
        <f>W107*H107</f>
        <v>0</v>
      </c>
      <c r="Y107" s="37"/>
      <c r="Z107" s="37"/>
      <c r="AA107" s="37"/>
      <c r="AB107" s="37"/>
      <c r="AC107" s="37"/>
      <c r="AD107" s="37"/>
      <c r="AE107" s="37"/>
      <c r="AR107" s="214" t="s">
        <v>141</v>
      </c>
      <c r="AT107" s="214" t="s">
        <v>136</v>
      </c>
      <c r="AU107" s="214" t="s">
        <v>88</v>
      </c>
      <c r="AY107" s="16" t="s">
        <v>133</v>
      </c>
      <c r="BE107" s="215">
        <f>IF(O107="základní",K107,0)</f>
        <v>0</v>
      </c>
      <c r="BF107" s="215">
        <f>IF(O107="snížená",K107,0)</f>
        <v>0</v>
      </c>
      <c r="BG107" s="215">
        <f>IF(O107="zákl. přenesená",K107,0)</f>
        <v>0</v>
      </c>
      <c r="BH107" s="215">
        <f>IF(O107="sníž. přenesená",K107,0)</f>
        <v>0</v>
      </c>
      <c r="BI107" s="215">
        <f>IF(O107="nulová",K107,0)</f>
        <v>0</v>
      </c>
      <c r="BJ107" s="16" t="s">
        <v>86</v>
      </c>
      <c r="BK107" s="215">
        <f>ROUND(P107*H107,2)</f>
        <v>0</v>
      </c>
      <c r="BL107" s="16" t="s">
        <v>141</v>
      </c>
      <c r="BM107" s="214" t="s">
        <v>161</v>
      </c>
    </row>
    <row r="108" s="2" customFormat="1">
      <c r="A108" s="37"/>
      <c r="B108" s="38"/>
      <c r="C108" s="39"/>
      <c r="D108" s="216" t="s">
        <v>143</v>
      </c>
      <c r="E108" s="39"/>
      <c r="F108" s="217" t="s">
        <v>162</v>
      </c>
      <c r="G108" s="39"/>
      <c r="H108" s="39"/>
      <c r="I108" s="218"/>
      <c r="J108" s="218"/>
      <c r="K108" s="39"/>
      <c r="L108" s="39"/>
      <c r="M108" s="43"/>
      <c r="N108" s="219"/>
      <c r="O108" s="220"/>
      <c r="P108" s="83"/>
      <c r="Q108" s="83"/>
      <c r="R108" s="83"/>
      <c r="S108" s="83"/>
      <c r="T108" s="83"/>
      <c r="U108" s="83"/>
      <c r="V108" s="83"/>
      <c r="W108" s="83"/>
      <c r="X108" s="84"/>
      <c r="Y108" s="37"/>
      <c r="Z108" s="37"/>
      <c r="AA108" s="37"/>
      <c r="AB108" s="37"/>
      <c r="AC108" s="37"/>
      <c r="AD108" s="37"/>
      <c r="AE108" s="37"/>
      <c r="AT108" s="16" t="s">
        <v>143</v>
      </c>
      <c r="AU108" s="16" t="s">
        <v>88</v>
      </c>
    </row>
    <row r="109" s="2" customFormat="1">
      <c r="A109" s="37"/>
      <c r="B109" s="38"/>
      <c r="C109" s="39"/>
      <c r="D109" s="221" t="s">
        <v>145</v>
      </c>
      <c r="E109" s="39"/>
      <c r="F109" s="222" t="s">
        <v>163</v>
      </c>
      <c r="G109" s="39"/>
      <c r="H109" s="39"/>
      <c r="I109" s="218"/>
      <c r="J109" s="218"/>
      <c r="K109" s="39"/>
      <c r="L109" s="39"/>
      <c r="M109" s="43"/>
      <c r="N109" s="219"/>
      <c r="O109" s="220"/>
      <c r="P109" s="83"/>
      <c r="Q109" s="83"/>
      <c r="R109" s="83"/>
      <c r="S109" s="83"/>
      <c r="T109" s="83"/>
      <c r="U109" s="83"/>
      <c r="V109" s="83"/>
      <c r="W109" s="83"/>
      <c r="X109" s="84"/>
      <c r="Y109" s="37"/>
      <c r="Z109" s="37"/>
      <c r="AA109" s="37"/>
      <c r="AB109" s="37"/>
      <c r="AC109" s="37"/>
      <c r="AD109" s="37"/>
      <c r="AE109" s="37"/>
      <c r="AT109" s="16" t="s">
        <v>145</v>
      </c>
      <c r="AU109" s="16" t="s">
        <v>88</v>
      </c>
    </row>
    <row r="110" s="2" customFormat="1">
      <c r="A110" s="37"/>
      <c r="B110" s="38"/>
      <c r="C110" s="39"/>
      <c r="D110" s="216" t="s">
        <v>147</v>
      </c>
      <c r="E110" s="39"/>
      <c r="F110" s="223" t="s">
        <v>164</v>
      </c>
      <c r="G110" s="39"/>
      <c r="H110" s="39"/>
      <c r="I110" s="218"/>
      <c r="J110" s="218"/>
      <c r="K110" s="39"/>
      <c r="L110" s="39"/>
      <c r="M110" s="43"/>
      <c r="N110" s="219"/>
      <c r="O110" s="220"/>
      <c r="P110" s="83"/>
      <c r="Q110" s="83"/>
      <c r="R110" s="83"/>
      <c r="S110" s="83"/>
      <c r="T110" s="83"/>
      <c r="U110" s="83"/>
      <c r="V110" s="83"/>
      <c r="W110" s="83"/>
      <c r="X110" s="84"/>
      <c r="Y110" s="37"/>
      <c r="Z110" s="37"/>
      <c r="AA110" s="37"/>
      <c r="AB110" s="37"/>
      <c r="AC110" s="37"/>
      <c r="AD110" s="37"/>
      <c r="AE110" s="37"/>
      <c r="AT110" s="16" t="s">
        <v>147</v>
      </c>
      <c r="AU110" s="16" t="s">
        <v>88</v>
      </c>
    </row>
    <row r="111" s="2" customFormat="1" ht="24.15" customHeight="1">
      <c r="A111" s="37"/>
      <c r="B111" s="38"/>
      <c r="C111" s="202" t="s">
        <v>165</v>
      </c>
      <c r="D111" s="202" t="s">
        <v>136</v>
      </c>
      <c r="E111" s="203" t="s">
        <v>166</v>
      </c>
      <c r="F111" s="204" t="s">
        <v>167</v>
      </c>
      <c r="G111" s="205" t="s">
        <v>160</v>
      </c>
      <c r="H111" s="206">
        <v>0.65000000000000002</v>
      </c>
      <c r="I111" s="207"/>
      <c r="J111" s="207"/>
      <c r="K111" s="208">
        <f>ROUND(P111*H111,2)</f>
        <v>0</v>
      </c>
      <c r="L111" s="204" t="s">
        <v>140</v>
      </c>
      <c r="M111" s="43"/>
      <c r="N111" s="209" t="s">
        <v>20</v>
      </c>
      <c r="O111" s="210" t="s">
        <v>47</v>
      </c>
      <c r="P111" s="211">
        <f>I111+J111</f>
        <v>0</v>
      </c>
      <c r="Q111" s="211">
        <f>ROUND(I111*H111,2)</f>
        <v>0</v>
      </c>
      <c r="R111" s="211">
        <f>ROUND(J111*H111,2)</f>
        <v>0</v>
      </c>
      <c r="S111" s="83"/>
      <c r="T111" s="212">
        <f>S111*H111</f>
        <v>0</v>
      </c>
      <c r="U111" s="212">
        <v>0</v>
      </c>
      <c r="V111" s="212">
        <f>U111*H111</f>
        <v>0</v>
      </c>
      <c r="W111" s="212">
        <v>0</v>
      </c>
      <c r="X111" s="213">
        <f>W111*H111</f>
        <v>0</v>
      </c>
      <c r="Y111" s="37"/>
      <c r="Z111" s="37"/>
      <c r="AA111" s="37"/>
      <c r="AB111" s="37"/>
      <c r="AC111" s="37"/>
      <c r="AD111" s="37"/>
      <c r="AE111" s="37"/>
      <c r="AR111" s="214" t="s">
        <v>141</v>
      </c>
      <c r="AT111" s="214" t="s">
        <v>136</v>
      </c>
      <c r="AU111" s="214" t="s">
        <v>88</v>
      </c>
      <c r="AY111" s="16" t="s">
        <v>133</v>
      </c>
      <c r="BE111" s="215">
        <f>IF(O111="základní",K111,0)</f>
        <v>0</v>
      </c>
      <c r="BF111" s="215">
        <f>IF(O111="snížená",K111,0)</f>
        <v>0</v>
      </c>
      <c r="BG111" s="215">
        <f>IF(O111="zákl. přenesená",K111,0)</f>
        <v>0</v>
      </c>
      <c r="BH111" s="215">
        <f>IF(O111="sníž. přenesená",K111,0)</f>
        <v>0</v>
      </c>
      <c r="BI111" s="215">
        <f>IF(O111="nulová",K111,0)</f>
        <v>0</v>
      </c>
      <c r="BJ111" s="16" t="s">
        <v>86</v>
      </c>
      <c r="BK111" s="215">
        <f>ROUND(P111*H111,2)</f>
        <v>0</v>
      </c>
      <c r="BL111" s="16" t="s">
        <v>141</v>
      </c>
      <c r="BM111" s="214" t="s">
        <v>168</v>
      </c>
    </row>
    <row r="112" s="2" customFormat="1">
      <c r="A112" s="37"/>
      <c r="B112" s="38"/>
      <c r="C112" s="39"/>
      <c r="D112" s="216" t="s">
        <v>143</v>
      </c>
      <c r="E112" s="39"/>
      <c r="F112" s="217" t="s">
        <v>169</v>
      </c>
      <c r="G112" s="39"/>
      <c r="H112" s="39"/>
      <c r="I112" s="218"/>
      <c r="J112" s="218"/>
      <c r="K112" s="39"/>
      <c r="L112" s="39"/>
      <c r="M112" s="43"/>
      <c r="N112" s="219"/>
      <c r="O112" s="220"/>
      <c r="P112" s="83"/>
      <c r="Q112" s="83"/>
      <c r="R112" s="83"/>
      <c r="S112" s="83"/>
      <c r="T112" s="83"/>
      <c r="U112" s="83"/>
      <c r="V112" s="83"/>
      <c r="W112" s="83"/>
      <c r="X112" s="84"/>
      <c r="Y112" s="37"/>
      <c r="Z112" s="37"/>
      <c r="AA112" s="37"/>
      <c r="AB112" s="37"/>
      <c r="AC112" s="37"/>
      <c r="AD112" s="37"/>
      <c r="AE112" s="37"/>
      <c r="AT112" s="16" t="s">
        <v>143</v>
      </c>
      <c r="AU112" s="16" t="s">
        <v>88</v>
      </c>
    </row>
    <row r="113" s="2" customFormat="1">
      <c r="A113" s="37"/>
      <c r="B113" s="38"/>
      <c r="C113" s="39"/>
      <c r="D113" s="221" t="s">
        <v>145</v>
      </c>
      <c r="E113" s="39"/>
      <c r="F113" s="222" t="s">
        <v>170</v>
      </c>
      <c r="G113" s="39"/>
      <c r="H113" s="39"/>
      <c r="I113" s="218"/>
      <c r="J113" s="218"/>
      <c r="K113" s="39"/>
      <c r="L113" s="39"/>
      <c r="M113" s="43"/>
      <c r="N113" s="219"/>
      <c r="O113" s="220"/>
      <c r="P113" s="83"/>
      <c r="Q113" s="83"/>
      <c r="R113" s="83"/>
      <c r="S113" s="83"/>
      <c r="T113" s="83"/>
      <c r="U113" s="83"/>
      <c r="V113" s="83"/>
      <c r="W113" s="83"/>
      <c r="X113" s="84"/>
      <c r="Y113" s="37"/>
      <c r="Z113" s="37"/>
      <c r="AA113" s="37"/>
      <c r="AB113" s="37"/>
      <c r="AC113" s="37"/>
      <c r="AD113" s="37"/>
      <c r="AE113" s="37"/>
      <c r="AT113" s="16" t="s">
        <v>145</v>
      </c>
      <c r="AU113" s="16" t="s">
        <v>88</v>
      </c>
    </row>
    <row r="114" s="2" customFormat="1" ht="24.15" customHeight="1">
      <c r="A114" s="37"/>
      <c r="B114" s="38"/>
      <c r="C114" s="202" t="s">
        <v>171</v>
      </c>
      <c r="D114" s="202" t="s">
        <v>136</v>
      </c>
      <c r="E114" s="203" t="s">
        <v>172</v>
      </c>
      <c r="F114" s="204" t="s">
        <v>173</v>
      </c>
      <c r="G114" s="205" t="s">
        <v>139</v>
      </c>
      <c r="H114" s="206">
        <v>0.13</v>
      </c>
      <c r="I114" s="207"/>
      <c r="J114" s="207"/>
      <c r="K114" s="208">
        <f>ROUND(P114*H114,2)</f>
        <v>0</v>
      </c>
      <c r="L114" s="204" t="s">
        <v>140</v>
      </c>
      <c r="M114" s="43"/>
      <c r="N114" s="209" t="s">
        <v>20</v>
      </c>
      <c r="O114" s="210" t="s">
        <v>47</v>
      </c>
      <c r="P114" s="211">
        <f>I114+J114</f>
        <v>0</v>
      </c>
      <c r="Q114" s="211">
        <f>ROUND(I114*H114,2)</f>
        <v>0</v>
      </c>
      <c r="R114" s="211">
        <f>ROUND(J114*H114,2)</f>
        <v>0</v>
      </c>
      <c r="S114" s="83"/>
      <c r="T114" s="212">
        <f>S114*H114</f>
        <v>0</v>
      </c>
      <c r="U114" s="212">
        <v>2.5018699999999998</v>
      </c>
      <c r="V114" s="212">
        <f>U114*H114</f>
        <v>0.32524310000000001</v>
      </c>
      <c r="W114" s="212">
        <v>0</v>
      </c>
      <c r="X114" s="213">
        <f>W114*H114</f>
        <v>0</v>
      </c>
      <c r="Y114" s="37"/>
      <c r="Z114" s="37"/>
      <c r="AA114" s="37"/>
      <c r="AB114" s="37"/>
      <c r="AC114" s="37"/>
      <c r="AD114" s="37"/>
      <c r="AE114" s="37"/>
      <c r="AR114" s="214" t="s">
        <v>141</v>
      </c>
      <c r="AT114" s="214" t="s">
        <v>136</v>
      </c>
      <c r="AU114" s="214" t="s">
        <v>88</v>
      </c>
      <c r="AY114" s="16" t="s">
        <v>133</v>
      </c>
      <c r="BE114" s="215">
        <f>IF(O114="základní",K114,0)</f>
        <v>0</v>
      </c>
      <c r="BF114" s="215">
        <f>IF(O114="snížená",K114,0)</f>
        <v>0</v>
      </c>
      <c r="BG114" s="215">
        <f>IF(O114="zákl. přenesená",K114,0)</f>
        <v>0</v>
      </c>
      <c r="BH114" s="215">
        <f>IF(O114="sníž. přenesená",K114,0)</f>
        <v>0</v>
      </c>
      <c r="BI114" s="215">
        <f>IF(O114="nulová",K114,0)</f>
        <v>0</v>
      </c>
      <c r="BJ114" s="16" t="s">
        <v>86</v>
      </c>
      <c r="BK114" s="215">
        <f>ROUND(P114*H114,2)</f>
        <v>0</v>
      </c>
      <c r="BL114" s="16" t="s">
        <v>141</v>
      </c>
      <c r="BM114" s="214" t="s">
        <v>174</v>
      </c>
    </row>
    <row r="115" s="2" customFormat="1">
      <c r="A115" s="37"/>
      <c r="B115" s="38"/>
      <c r="C115" s="39"/>
      <c r="D115" s="216" t="s">
        <v>143</v>
      </c>
      <c r="E115" s="39"/>
      <c r="F115" s="217" t="s">
        <v>175</v>
      </c>
      <c r="G115" s="39"/>
      <c r="H115" s="39"/>
      <c r="I115" s="218"/>
      <c r="J115" s="218"/>
      <c r="K115" s="39"/>
      <c r="L115" s="39"/>
      <c r="M115" s="43"/>
      <c r="N115" s="219"/>
      <c r="O115" s="220"/>
      <c r="P115" s="83"/>
      <c r="Q115" s="83"/>
      <c r="R115" s="83"/>
      <c r="S115" s="83"/>
      <c r="T115" s="83"/>
      <c r="U115" s="83"/>
      <c r="V115" s="83"/>
      <c r="W115" s="83"/>
      <c r="X115" s="84"/>
      <c r="Y115" s="37"/>
      <c r="Z115" s="37"/>
      <c r="AA115" s="37"/>
      <c r="AB115" s="37"/>
      <c r="AC115" s="37"/>
      <c r="AD115" s="37"/>
      <c r="AE115" s="37"/>
      <c r="AT115" s="16" t="s">
        <v>143</v>
      </c>
      <c r="AU115" s="16" t="s">
        <v>88</v>
      </c>
    </row>
    <row r="116" s="2" customFormat="1">
      <c r="A116" s="37"/>
      <c r="B116" s="38"/>
      <c r="C116" s="39"/>
      <c r="D116" s="221" t="s">
        <v>145</v>
      </c>
      <c r="E116" s="39"/>
      <c r="F116" s="222" t="s">
        <v>176</v>
      </c>
      <c r="G116" s="39"/>
      <c r="H116" s="39"/>
      <c r="I116" s="218"/>
      <c r="J116" s="218"/>
      <c r="K116" s="39"/>
      <c r="L116" s="39"/>
      <c r="M116" s="43"/>
      <c r="N116" s="219"/>
      <c r="O116" s="220"/>
      <c r="P116" s="83"/>
      <c r="Q116" s="83"/>
      <c r="R116" s="83"/>
      <c r="S116" s="83"/>
      <c r="T116" s="83"/>
      <c r="U116" s="83"/>
      <c r="V116" s="83"/>
      <c r="W116" s="83"/>
      <c r="X116" s="84"/>
      <c r="Y116" s="37"/>
      <c r="Z116" s="37"/>
      <c r="AA116" s="37"/>
      <c r="AB116" s="37"/>
      <c r="AC116" s="37"/>
      <c r="AD116" s="37"/>
      <c r="AE116" s="37"/>
      <c r="AT116" s="16" t="s">
        <v>145</v>
      </c>
      <c r="AU116" s="16" t="s">
        <v>88</v>
      </c>
    </row>
    <row r="117" s="2" customFormat="1">
      <c r="A117" s="37"/>
      <c r="B117" s="38"/>
      <c r="C117" s="39"/>
      <c r="D117" s="216" t="s">
        <v>147</v>
      </c>
      <c r="E117" s="39"/>
      <c r="F117" s="223" t="s">
        <v>177</v>
      </c>
      <c r="G117" s="39"/>
      <c r="H117" s="39"/>
      <c r="I117" s="218"/>
      <c r="J117" s="218"/>
      <c r="K117" s="39"/>
      <c r="L117" s="39"/>
      <c r="M117" s="43"/>
      <c r="N117" s="219"/>
      <c r="O117" s="220"/>
      <c r="P117" s="83"/>
      <c r="Q117" s="83"/>
      <c r="R117" s="83"/>
      <c r="S117" s="83"/>
      <c r="T117" s="83"/>
      <c r="U117" s="83"/>
      <c r="V117" s="83"/>
      <c r="W117" s="83"/>
      <c r="X117" s="84"/>
      <c r="Y117" s="37"/>
      <c r="Z117" s="37"/>
      <c r="AA117" s="37"/>
      <c r="AB117" s="37"/>
      <c r="AC117" s="37"/>
      <c r="AD117" s="37"/>
      <c r="AE117" s="37"/>
      <c r="AT117" s="16" t="s">
        <v>147</v>
      </c>
      <c r="AU117" s="16" t="s">
        <v>88</v>
      </c>
    </row>
    <row r="118" s="12" customFormat="1" ht="22.8" customHeight="1">
      <c r="A118" s="12"/>
      <c r="B118" s="185"/>
      <c r="C118" s="186"/>
      <c r="D118" s="187" t="s">
        <v>77</v>
      </c>
      <c r="E118" s="200" t="s">
        <v>178</v>
      </c>
      <c r="F118" s="200" t="s">
        <v>179</v>
      </c>
      <c r="G118" s="186"/>
      <c r="H118" s="186"/>
      <c r="I118" s="189"/>
      <c r="J118" s="189"/>
      <c r="K118" s="201">
        <f>BK118</f>
        <v>0</v>
      </c>
      <c r="L118" s="186"/>
      <c r="M118" s="191"/>
      <c r="N118" s="192"/>
      <c r="O118" s="193"/>
      <c r="P118" s="193"/>
      <c r="Q118" s="194">
        <f>SUM(Q119:Q159)</f>
        <v>0</v>
      </c>
      <c r="R118" s="194">
        <f>SUM(R119:R159)</f>
        <v>0</v>
      </c>
      <c r="S118" s="193"/>
      <c r="T118" s="195">
        <f>SUM(T119:T159)</f>
        <v>0</v>
      </c>
      <c r="U118" s="193"/>
      <c r="V118" s="195">
        <f>SUM(V119:V159)</f>
        <v>2.1796870000000004</v>
      </c>
      <c r="W118" s="193"/>
      <c r="X118" s="196">
        <f>SUM(X119:X159)</f>
        <v>0.032000000000000001</v>
      </c>
      <c r="Y118" s="12"/>
      <c r="Z118" s="12"/>
      <c r="AA118" s="12"/>
      <c r="AB118" s="12"/>
      <c r="AC118" s="12"/>
      <c r="AD118" s="12"/>
      <c r="AE118" s="12"/>
      <c r="AR118" s="197" t="s">
        <v>86</v>
      </c>
      <c r="AT118" s="198" t="s">
        <v>77</v>
      </c>
      <c r="AU118" s="198" t="s">
        <v>86</v>
      </c>
      <c r="AY118" s="197" t="s">
        <v>133</v>
      </c>
      <c r="BK118" s="199">
        <f>SUM(BK119:BK159)</f>
        <v>0</v>
      </c>
    </row>
    <row r="119" s="2" customFormat="1">
      <c r="A119" s="37"/>
      <c r="B119" s="38"/>
      <c r="C119" s="202" t="s">
        <v>180</v>
      </c>
      <c r="D119" s="202" t="s">
        <v>136</v>
      </c>
      <c r="E119" s="203" t="s">
        <v>181</v>
      </c>
      <c r="F119" s="204" t="s">
        <v>182</v>
      </c>
      <c r="G119" s="205" t="s">
        <v>183</v>
      </c>
      <c r="H119" s="206">
        <v>1</v>
      </c>
      <c r="I119" s="207"/>
      <c r="J119" s="207"/>
      <c r="K119" s="208">
        <f>ROUND(P119*H119,2)</f>
        <v>0</v>
      </c>
      <c r="L119" s="204" t="s">
        <v>140</v>
      </c>
      <c r="M119" s="43"/>
      <c r="N119" s="209" t="s">
        <v>20</v>
      </c>
      <c r="O119" s="210" t="s">
        <v>47</v>
      </c>
      <c r="P119" s="211">
        <f>I119+J119</f>
        <v>0</v>
      </c>
      <c r="Q119" s="211">
        <f>ROUND(I119*H119,2)</f>
        <v>0</v>
      </c>
      <c r="R119" s="211">
        <f>ROUND(J119*H119,2)</f>
        <v>0</v>
      </c>
      <c r="S119" s="83"/>
      <c r="T119" s="212">
        <f>S119*H119</f>
        <v>0</v>
      </c>
      <c r="U119" s="212">
        <v>0.24042</v>
      </c>
      <c r="V119" s="212">
        <f>U119*H119</f>
        <v>0.24042</v>
      </c>
      <c r="W119" s="212">
        <v>0</v>
      </c>
      <c r="X119" s="213">
        <f>W119*H119</f>
        <v>0</v>
      </c>
      <c r="Y119" s="37"/>
      <c r="Z119" s="37"/>
      <c r="AA119" s="37"/>
      <c r="AB119" s="37"/>
      <c r="AC119" s="37"/>
      <c r="AD119" s="37"/>
      <c r="AE119" s="37"/>
      <c r="AR119" s="214" t="s">
        <v>141</v>
      </c>
      <c r="AT119" s="214" t="s">
        <v>136</v>
      </c>
      <c r="AU119" s="214" t="s">
        <v>88</v>
      </c>
      <c r="AY119" s="16" t="s">
        <v>133</v>
      </c>
      <c r="BE119" s="215">
        <f>IF(O119="základní",K119,0)</f>
        <v>0</v>
      </c>
      <c r="BF119" s="215">
        <f>IF(O119="snížená",K119,0)</f>
        <v>0</v>
      </c>
      <c r="BG119" s="215">
        <f>IF(O119="zákl. přenesená",K119,0)</f>
        <v>0</v>
      </c>
      <c r="BH119" s="215">
        <f>IF(O119="sníž. přenesená",K119,0)</f>
        <v>0</v>
      </c>
      <c r="BI119" s="215">
        <f>IF(O119="nulová",K119,0)</f>
        <v>0</v>
      </c>
      <c r="BJ119" s="16" t="s">
        <v>86</v>
      </c>
      <c r="BK119" s="215">
        <f>ROUND(P119*H119,2)</f>
        <v>0</v>
      </c>
      <c r="BL119" s="16" t="s">
        <v>141</v>
      </c>
      <c r="BM119" s="214" t="s">
        <v>184</v>
      </c>
    </row>
    <row r="120" s="2" customFormat="1">
      <c r="A120" s="37"/>
      <c r="B120" s="38"/>
      <c r="C120" s="39"/>
      <c r="D120" s="216" t="s">
        <v>143</v>
      </c>
      <c r="E120" s="39"/>
      <c r="F120" s="217" t="s">
        <v>185</v>
      </c>
      <c r="G120" s="39"/>
      <c r="H120" s="39"/>
      <c r="I120" s="218"/>
      <c r="J120" s="218"/>
      <c r="K120" s="39"/>
      <c r="L120" s="39"/>
      <c r="M120" s="43"/>
      <c r="N120" s="219"/>
      <c r="O120" s="220"/>
      <c r="P120" s="83"/>
      <c r="Q120" s="83"/>
      <c r="R120" s="83"/>
      <c r="S120" s="83"/>
      <c r="T120" s="83"/>
      <c r="U120" s="83"/>
      <c r="V120" s="83"/>
      <c r="W120" s="83"/>
      <c r="X120" s="84"/>
      <c r="Y120" s="37"/>
      <c r="Z120" s="37"/>
      <c r="AA120" s="37"/>
      <c r="AB120" s="37"/>
      <c r="AC120" s="37"/>
      <c r="AD120" s="37"/>
      <c r="AE120" s="37"/>
      <c r="AT120" s="16" t="s">
        <v>143</v>
      </c>
      <c r="AU120" s="16" t="s">
        <v>88</v>
      </c>
    </row>
    <row r="121" s="2" customFormat="1">
      <c r="A121" s="37"/>
      <c r="B121" s="38"/>
      <c r="C121" s="39"/>
      <c r="D121" s="221" t="s">
        <v>145</v>
      </c>
      <c r="E121" s="39"/>
      <c r="F121" s="222" t="s">
        <v>186</v>
      </c>
      <c r="G121" s="39"/>
      <c r="H121" s="39"/>
      <c r="I121" s="218"/>
      <c r="J121" s="218"/>
      <c r="K121" s="39"/>
      <c r="L121" s="39"/>
      <c r="M121" s="43"/>
      <c r="N121" s="219"/>
      <c r="O121" s="220"/>
      <c r="P121" s="83"/>
      <c r="Q121" s="83"/>
      <c r="R121" s="83"/>
      <c r="S121" s="83"/>
      <c r="T121" s="83"/>
      <c r="U121" s="83"/>
      <c r="V121" s="83"/>
      <c r="W121" s="83"/>
      <c r="X121" s="84"/>
      <c r="Y121" s="37"/>
      <c r="Z121" s="37"/>
      <c r="AA121" s="37"/>
      <c r="AB121" s="37"/>
      <c r="AC121" s="37"/>
      <c r="AD121" s="37"/>
      <c r="AE121" s="37"/>
      <c r="AT121" s="16" t="s">
        <v>145</v>
      </c>
      <c r="AU121" s="16" t="s">
        <v>88</v>
      </c>
    </row>
    <row r="122" s="2" customFormat="1">
      <c r="A122" s="37"/>
      <c r="B122" s="38"/>
      <c r="C122" s="39"/>
      <c r="D122" s="216" t="s">
        <v>147</v>
      </c>
      <c r="E122" s="39"/>
      <c r="F122" s="223" t="s">
        <v>187</v>
      </c>
      <c r="G122" s="39"/>
      <c r="H122" s="39"/>
      <c r="I122" s="218"/>
      <c r="J122" s="218"/>
      <c r="K122" s="39"/>
      <c r="L122" s="39"/>
      <c r="M122" s="43"/>
      <c r="N122" s="219"/>
      <c r="O122" s="220"/>
      <c r="P122" s="83"/>
      <c r="Q122" s="83"/>
      <c r="R122" s="83"/>
      <c r="S122" s="83"/>
      <c r="T122" s="83"/>
      <c r="U122" s="83"/>
      <c r="V122" s="83"/>
      <c r="W122" s="83"/>
      <c r="X122" s="84"/>
      <c r="Y122" s="37"/>
      <c r="Z122" s="37"/>
      <c r="AA122" s="37"/>
      <c r="AB122" s="37"/>
      <c r="AC122" s="37"/>
      <c r="AD122" s="37"/>
      <c r="AE122" s="37"/>
      <c r="AT122" s="16" t="s">
        <v>147</v>
      </c>
      <c r="AU122" s="16" t="s">
        <v>88</v>
      </c>
    </row>
    <row r="123" s="2" customFormat="1" ht="24.15" customHeight="1">
      <c r="A123" s="37"/>
      <c r="B123" s="38"/>
      <c r="C123" s="202" t="s">
        <v>188</v>
      </c>
      <c r="D123" s="202" t="s">
        <v>136</v>
      </c>
      <c r="E123" s="203" t="s">
        <v>189</v>
      </c>
      <c r="F123" s="204" t="s">
        <v>190</v>
      </c>
      <c r="G123" s="205" t="s">
        <v>183</v>
      </c>
      <c r="H123" s="206">
        <v>23</v>
      </c>
      <c r="I123" s="207"/>
      <c r="J123" s="207"/>
      <c r="K123" s="208">
        <f>ROUND(P123*H123,2)</f>
        <v>0</v>
      </c>
      <c r="L123" s="204" t="s">
        <v>140</v>
      </c>
      <c r="M123" s="43"/>
      <c r="N123" s="209" t="s">
        <v>20</v>
      </c>
      <c r="O123" s="210" t="s">
        <v>47</v>
      </c>
      <c r="P123" s="211">
        <f>I123+J123</f>
        <v>0</v>
      </c>
      <c r="Q123" s="211">
        <f>ROUND(I123*H123,2)</f>
        <v>0</v>
      </c>
      <c r="R123" s="211">
        <f>ROUND(J123*H123,2)</f>
        <v>0</v>
      </c>
      <c r="S123" s="83"/>
      <c r="T123" s="212">
        <f>S123*H123</f>
        <v>0</v>
      </c>
      <c r="U123" s="212">
        <v>0.0035999999999999999</v>
      </c>
      <c r="V123" s="212">
        <f>U123*H123</f>
        <v>0.082799999999999999</v>
      </c>
      <c r="W123" s="212">
        <v>0</v>
      </c>
      <c r="X123" s="213">
        <f>W123*H123</f>
        <v>0</v>
      </c>
      <c r="Y123" s="37"/>
      <c r="Z123" s="37"/>
      <c r="AA123" s="37"/>
      <c r="AB123" s="37"/>
      <c r="AC123" s="37"/>
      <c r="AD123" s="37"/>
      <c r="AE123" s="37"/>
      <c r="AR123" s="214" t="s">
        <v>141</v>
      </c>
      <c r="AT123" s="214" t="s">
        <v>136</v>
      </c>
      <c r="AU123" s="214" t="s">
        <v>88</v>
      </c>
      <c r="AY123" s="16" t="s">
        <v>133</v>
      </c>
      <c r="BE123" s="215">
        <f>IF(O123="základní",K123,0)</f>
        <v>0</v>
      </c>
      <c r="BF123" s="215">
        <f>IF(O123="snížená",K123,0)</f>
        <v>0</v>
      </c>
      <c r="BG123" s="215">
        <f>IF(O123="zákl. přenesená",K123,0)</f>
        <v>0</v>
      </c>
      <c r="BH123" s="215">
        <f>IF(O123="sníž. přenesená",K123,0)</f>
        <v>0</v>
      </c>
      <c r="BI123" s="215">
        <f>IF(O123="nulová",K123,0)</f>
        <v>0</v>
      </c>
      <c r="BJ123" s="16" t="s">
        <v>86</v>
      </c>
      <c r="BK123" s="215">
        <f>ROUND(P123*H123,2)</f>
        <v>0</v>
      </c>
      <c r="BL123" s="16" t="s">
        <v>141</v>
      </c>
      <c r="BM123" s="214" t="s">
        <v>191</v>
      </c>
    </row>
    <row r="124" s="2" customFormat="1">
      <c r="A124" s="37"/>
      <c r="B124" s="38"/>
      <c r="C124" s="39"/>
      <c r="D124" s="216" t="s">
        <v>143</v>
      </c>
      <c r="E124" s="39"/>
      <c r="F124" s="217" t="s">
        <v>192</v>
      </c>
      <c r="G124" s="39"/>
      <c r="H124" s="39"/>
      <c r="I124" s="218"/>
      <c r="J124" s="218"/>
      <c r="K124" s="39"/>
      <c r="L124" s="39"/>
      <c r="M124" s="43"/>
      <c r="N124" s="219"/>
      <c r="O124" s="220"/>
      <c r="P124" s="83"/>
      <c r="Q124" s="83"/>
      <c r="R124" s="83"/>
      <c r="S124" s="83"/>
      <c r="T124" s="83"/>
      <c r="U124" s="83"/>
      <c r="V124" s="83"/>
      <c r="W124" s="83"/>
      <c r="X124" s="84"/>
      <c r="Y124" s="37"/>
      <c r="Z124" s="37"/>
      <c r="AA124" s="37"/>
      <c r="AB124" s="37"/>
      <c r="AC124" s="37"/>
      <c r="AD124" s="37"/>
      <c r="AE124" s="37"/>
      <c r="AT124" s="16" t="s">
        <v>143</v>
      </c>
      <c r="AU124" s="16" t="s">
        <v>88</v>
      </c>
    </row>
    <row r="125" s="2" customFormat="1">
      <c r="A125" s="37"/>
      <c r="B125" s="38"/>
      <c r="C125" s="39"/>
      <c r="D125" s="221" t="s">
        <v>145</v>
      </c>
      <c r="E125" s="39"/>
      <c r="F125" s="222" t="s">
        <v>193</v>
      </c>
      <c r="G125" s="39"/>
      <c r="H125" s="39"/>
      <c r="I125" s="218"/>
      <c r="J125" s="218"/>
      <c r="K125" s="39"/>
      <c r="L125" s="39"/>
      <c r="M125" s="43"/>
      <c r="N125" s="219"/>
      <c r="O125" s="220"/>
      <c r="P125" s="83"/>
      <c r="Q125" s="83"/>
      <c r="R125" s="83"/>
      <c r="S125" s="83"/>
      <c r="T125" s="83"/>
      <c r="U125" s="83"/>
      <c r="V125" s="83"/>
      <c r="W125" s="83"/>
      <c r="X125" s="84"/>
      <c r="Y125" s="37"/>
      <c r="Z125" s="37"/>
      <c r="AA125" s="37"/>
      <c r="AB125" s="37"/>
      <c r="AC125" s="37"/>
      <c r="AD125" s="37"/>
      <c r="AE125" s="37"/>
      <c r="AT125" s="16" t="s">
        <v>145</v>
      </c>
      <c r="AU125" s="16" t="s">
        <v>88</v>
      </c>
    </row>
    <row r="126" s="2" customFormat="1">
      <c r="A126" s="37"/>
      <c r="B126" s="38"/>
      <c r="C126" s="39"/>
      <c r="D126" s="216" t="s">
        <v>147</v>
      </c>
      <c r="E126" s="39"/>
      <c r="F126" s="223" t="s">
        <v>194</v>
      </c>
      <c r="G126" s="39"/>
      <c r="H126" s="39"/>
      <c r="I126" s="218"/>
      <c r="J126" s="218"/>
      <c r="K126" s="39"/>
      <c r="L126" s="39"/>
      <c r="M126" s="43"/>
      <c r="N126" s="219"/>
      <c r="O126" s="220"/>
      <c r="P126" s="83"/>
      <c r="Q126" s="83"/>
      <c r="R126" s="83"/>
      <c r="S126" s="83"/>
      <c r="T126" s="83"/>
      <c r="U126" s="83"/>
      <c r="V126" s="83"/>
      <c r="W126" s="83"/>
      <c r="X126" s="84"/>
      <c r="Y126" s="37"/>
      <c r="Z126" s="37"/>
      <c r="AA126" s="37"/>
      <c r="AB126" s="37"/>
      <c r="AC126" s="37"/>
      <c r="AD126" s="37"/>
      <c r="AE126" s="37"/>
      <c r="AT126" s="16" t="s">
        <v>147</v>
      </c>
      <c r="AU126" s="16" t="s">
        <v>88</v>
      </c>
    </row>
    <row r="127" s="2" customFormat="1" ht="24.15" customHeight="1">
      <c r="A127" s="37"/>
      <c r="B127" s="38"/>
      <c r="C127" s="202" t="s">
        <v>195</v>
      </c>
      <c r="D127" s="202" t="s">
        <v>136</v>
      </c>
      <c r="E127" s="203" t="s">
        <v>196</v>
      </c>
      <c r="F127" s="204" t="s">
        <v>197</v>
      </c>
      <c r="G127" s="205" t="s">
        <v>160</v>
      </c>
      <c r="H127" s="206">
        <v>8.3000000000000007</v>
      </c>
      <c r="I127" s="207"/>
      <c r="J127" s="207"/>
      <c r="K127" s="208">
        <f>ROUND(P127*H127,2)</f>
        <v>0</v>
      </c>
      <c r="L127" s="204" t="s">
        <v>140</v>
      </c>
      <c r="M127" s="43"/>
      <c r="N127" s="209" t="s">
        <v>20</v>
      </c>
      <c r="O127" s="210" t="s">
        <v>47</v>
      </c>
      <c r="P127" s="211">
        <f>I127+J127</f>
        <v>0</v>
      </c>
      <c r="Q127" s="211">
        <f>ROUND(I127*H127,2)</f>
        <v>0</v>
      </c>
      <c r="R127" s="211">
        <f>ROUND(J127*H127,2)</f>
        <v>0</v>
      </c>
      <c r="S127" s="83"/>
      <c r="T127" s="212">
        <f>S127*H127</f>
        <v>0</v>
      </c>
      <c r="U127" s="212">
        <v>0.028199999999999999</v>
      </c>
      <c r="V127" s="212">
        <f>U127*H127</f>
        <v>0.23406000000000002</v>
      </c>
      <c r="W127" s="212">
        <v>0</v>
      </c>
      <c r="X127" s="213">
        <f>W127*H127</f>
        <v>0</v>
      </c>
      <c r="Y127" s="37"/>
      <c r="Z127" s="37"/>
      <c r="AA127" s="37"/>
      <c r="AB127" s="37"/>
      <c r="AC127" s="37"/>
      <c r="AD127" s="37"/>
      <c r="AE127" s="37"/>
      <c r="AR127" s="214" t="s">
        <v>141</v>
      </c>
      <c r="AT127" s="214" t="s">
        <v>136</v>
      </c>
      <c r="AU127" s="214" t="s">
        <v>88</v>
      </c>
      <c r="AY127" s="16" t="s">
        <v>133</v>
      </c>
      <c r="BE127" s="215">
        <f>IF(O127="základní",K127,0)</f>
        <v>0</v>
      </c>
      <c r="BF127" s="215">
        <f>IF(O127="snížená",K127,0)</f>
        <v>0</v>
      </c>
      <c r="BG127" s="215">
        <f>IF(O127="zákl. přenesená",K127,0)</f>
        <v>0</v>
      </c>
      <c r="BH127" s="215">
        <f>IF(O127="sníž. přenesená",K127,0)</f>
        <v>0</v>
      </c>
      <c r="BI127" s="215">
        <f>IF(O127="nulová",K127,0)</f>
        <v>0</v>
      </c>
      <c r="BJ127" s="16" t="s">
        <v>86</v>
      </c>
      <c r="BK127" s="215">
        <f>ROUND(P127*H127,2)</f>
        <v>0</v>
      </c>
      <c r="BL127" s="16" t="s">
        <v>141</v>
      </c>
      <c r="BM127" s="214" t="s">
        <v>198</v>
      </c>
    </row>
    <row r="128" s="2" customFormat="1">
      <c r="A128" s="37"/>
      <c r="B128" s="38"/>
      <c r="C128" s="39"/>
      <c r="D128" s="216" t="s">
        <v>143</v>
      </c>
      <c r="E128" s="39"/>
      <c r="F128" s="217" t="s">
        <v>199</v>
      </c>
      <c r="G128" s="39"/>
      <c r="H128" s="39"/>
      <c r="I128" s="218"/>
      <c r="J128" s="218"/>
      <c r="K128" s="39"/>
      <c r="L128" s="39"/>
      <c r="M128" s="43"/>
      <c r="N128" s="219"/>
      <c r="O128" s="220"/>
      <c r="P128" s="83"/>
      <c r="Q128" s="83"/>
      <c r="R128" s="83"/>
      <c r="S128" s="83"/>
      <c r="T128" s="83"/>
      <c r="U128" s="83"/>
      <c r="V128" s="83"/>
      <c r="W128" s="83"/>
      <c r="X128" s="84"/>
      <c r="Y128" s="37"/>
      <c r="Z128" s="37"/>
      <c r="AA128" s="37"/>
      <c r="AB128" s="37"/>
      <c r="AC128" s="37"/>
      <c r="AD128" s="37"/>
      <c r="AE128" s="37"/>
      <c r="AT128" s="16" t="s">
        <v>143</v>
      </c>
      <c r="AU128" s="16" t="s">
        <v>88</v>
      </c>
    </row>
    <row r="129" s="2" customFormat="1">
      <c r="A129" s="37"/>
      <c r="B129" s="38"/>
      <c r="C129" s="39"/>
      <c r="D129" s="221" t="s">
        <v>145</v>
      </c>
      <c r="E129" s="39"/>
      <c r="F129" s="222" t="s">
        <v>200</v>
      </c>
      <c r="G129" s="39"/>
      <c r="H129" s="39"/>
      <c r="I129" s="218"/>
      <c r="J129" s="218"/>
      <c r="K129" s="39"/>
      <c r="L129" s="39"/>
      <c r="M129" s="43"/>
      <c r="N129" s="219"/>
      <c r="O129" s="220"/>
      <c r="P129" s="83"/>
      <c r="Q129" s="83"/>
      <c r="R129" s="83"/>
      <c r="S129" s="83"/>
      <c r="T129" s="83"/>
      <c r="U129" s="83"/>
      <c r="V129" s="83"/>
      <c r="W129" s="83"/>
      <c r="X129" s="84"/>
      <c r="Y129" s="37"/>
      <c r="Z129" s="37"/>
      <c r="AA129" s="37"/>
      <c r="AB129" s="37"/>
      <c r="AC129" s="37"/>
      <c r="AD129" s="37"/>
      <c r="AE129" s="37"/>
      <c r="AT129" s="16" t="s">
        <v>145</v>
      </c>
      <c r="AU129" s="16" t="s">
        <v>88</v>
      </c>
    </row>
    <row r="130" s="2" customFormat="1">
      <c r="A130" s="37"/>
      <c r="B130" s="38"/>
      <c r="C130" s="39"/>
      <c r="D130" s="216" t="s">
        <v>147</v>
      </c>
      <c r="E130" s="39"/>
      <c r="F130" s="223" t="s">
        <v>201</v>
      </c>
      <c r="G130" s="39"/>
      <c r="H130" s="39"/>
      <c r="I130" s="218"/>
      <c r="J130" s="218"/>
      <c r="K130" s="39"/>
      <c r="L130" s="39"/>
      <c r="M130" s="43"/>
      <c r="N130" s="219"/>
      <c r="O130" s="220"/>
      <c r="P130" s="83"/>
      <c r="Q130" s="83"/>
      <c r="R130" s="83"/>
      <c r="S130" s="83"/>
      <c r="T130" s="83"/>
      <c r="U130" s="83"/>
      <c r="V130" s="83"/>
      <c r="W130" s="83"/>
      <c r="X130" s="84"/>
      <c r="Y130" s="37"/>
      <c r="Z130" s="37"/>
      <c r="AA130" s="37"/>
      <c r="AB130" s="37"/>
      <c r="AC130" s="37"/>
      <c r="AD130" s="37"/>
      <c r="AE130" s="37"/>
      <c r="AT130" s="16" t="s">
        <v>147</v>
      </c>
      <c r="AU130" s="16" t="s">
        <v>88</v>
      </c>
    </row>
    <row r="131" s="2" customFormat="1">
      <c r="A131" s="37"/>
      <c r="B131" s="38"/>
      <c r="C131" s="202" t="s">
        <v>202</v>
      </c>
      <c r="D131" s="202" t="s">
        <v>136</v>
      </c>
      <c r="E131" s="203" t="s">
        <v>203</v>
      </c>
      <c r="F131" s="204" t="s">
        <v>204</v>
      </c>
      <c r="G131" s="205" t="s">
        <v>160</v>
      </c>
      <c r="H131" s="206">
        <v>57.700000000000003</v>
      </c>
      <c r="I131" s="207"/>
      <c r="J131" s="207"/>
      <c r="K131" s="208">
        <f>ROUND(P131*H131,2)</f>
        <v>0</v>
      </c>
      <c r="L131" s="204" t="s">
        <v>140</v>
      </c>
      <c r="M131" s="43"/>
      <c r="N131" s="209" t="s">
        <v>20</v>
      </c>
      <c r="O131" s="210" t="s">
        <v>47</v>
      </c>
      <c r="P131" s="211">
        <f>I131+J131</f>
        <v>0</v>
      </c>
      <c r="Q131" s="211">
        <f>ROUND(I131*H131,2)</f>
        <v>0</v>
      </c>
      <c r="R131" s="211">
        <f>ROUND(J131*H131,2)</f>
        <v>0</v>
      </c>
      <c r="S131" s="83"/>
      <c r="T131" s="212">
        <f>S131*H131</f>
        <v>0</v>
      </c>
      <c r="U131" s="212">
        <v>0.027699999999999999</v>
      </c>
      <c r="V131" s="212">
        <f>U131*H131</f>
        <v>1.59829</v>
      </c>
      <c r="W131" s="212">
        <v>0</v>
      </c>
      <c r="X131" s="213">
        <f>W131*H131</f>
        <v>0</v>
      </c>
      <c r="Y131" s="37"/>
      <c r="Z131" s="37"/>
      <c r="AA131" s="37"/>
      <c r="AB131" s="37"/>
      <c r="AC131" s="37"/>
      <c r="AD131" s="37"/>
      <c r="AE131" s="37"/>
      <c r="AR131" s="214" t="s">
        <v>141</v>
      </c>
      <c r="AT131" s="214" t="s">
        <v>136</v>
      </c>
      <c r="AU131" s="214" t="s">
        <v>88</v>
      </c>
      <c r="AY131" s="16" t="s">
        <v>133</v>
      </c>
      <c r="BE131" s="215">
        <f>IF(O131="základní",K131,0)</f>
        <v>0</v>
      </c>
      <c r="BF131" s="215">
        <f>IF(O131="snížená",K131,0)</f>
        <v>0</v>
      </c>
      <c r="BG131" s="215">
        <f>IF(O131="zákl. přenesená",K131,0)</f>
        <v>0</v>
      </c>
      <c r="BH131" s="215">
        <f>IF(O131="sníž. přenesená",K131,0)</f>
        <v>0</v>
      </c>
      <c r="BI131" s="215">
        <f>IF(O131="nulová",K131,0)</f>
        <v>0</v>
      </c>
      <c r="BJ131" s="16" t="s">
        <v>86</v>
      </c>
      <c r="BK131" s="215">
        <f>ROUND(P131*H131,2)</f>
        <v>0</v>
      </c>
      <c r="BL131" s="16" t="s">
        <v>141</v>
      </c>
      <c r="BM131" s="214" t="s">
        <v>205</v>
      </c>
    </row>
    <row r="132" s="2" customFormat="1">
      <c r="A132" s="37"/>
      <c r="B132" s="38"/>
      <c r="C132" s="39"/>
      <c r="D132" s="216" t="s">
        <v>143</v>
      </c>
      <c r="E132" s="39"/>
      <c r="F132" s="217" t="s">
        <v>206</v>
      </c>
      <c r="G132" s="39"/>
      <c r="H132" s="39"/>
      <c r="I132" s="218"/>
      <c r="J132" s="218"/>
      <c r="K132" s="39"/>
      <c r="L132" s="39"/>
      <c r="M132" s="43"/>
      <c r="N132" s="219"/>
      <c r="O132" s="220"/>
      <c r="P132" s="83"/>
      <c r="Q132" s="83"/>
      <c r="R132" s="83"/>
      <c r="S132" s="83"/>
      <c r="T132" s="83"/>
      <c r="U132" s="83"/>
      <c r="V132" s="83"/>
      <c r="W132" s="83"/>
      <c r="X132" s="84"/>
      <c r="Y132" s="37"/>
      <c r="Z132" s="37"/>
      <c r="AA132" s="37"/>
      <c r="AB132" s="37"/>
      <c r="AC132" s="37"/>
      <c r="AD132" s="37"/>
      <c r="AE132" s="37"/>
      <c r="AT132" s="16" t="s">
        <v>143</v>
      </c>
      <c r="AU132" s="16" t="s">
        <v>88</v>
      </c>
    </row>
    <row r="133" s="2" customFormat="1">
      <c r="A133" s="37"/>
      <c r="B133" s="38"/>
      <c r="C133" s="39"/>
      <c r="D133" s="221" t="s">
        <v>145</v>
      </c>
      <c r="E133" s="39"/>
      <c r="F133" s="222" t="s">
        <v>207</v>
      </c>
      <c r="G133" s="39"/>
      <c r="H133" s="39"/>
      <c r="I133" s="218"/>
      <c r="J133" s="218"/>
      <c r="K133" s="39"/>
      <c r="L133" s="39"/>
      <c r="M133" s="43"/>
      <c r="N133" s="219"/>
      <c r="O133" s="220"/>
      <c r="P133" s="83"/>
      <c r="Q133" s="83"/>
      <c r="R133" s="83"/>
      <c r="S133" s="83"/>
      <c r="T133" s="83"/>
      <c r="U133" s="83"/>
      <c r="V133" s="83"/>
      <c r="W133" s="83"/>
      <c r="X133" s="84"/>
      <c r="Y133" s="37"/>
      <c r="Z133" s="37"/>
      <c r="AA133" s="37"/>
      <c r="AB133" s="37"/>
      <c r="AC133" s="37"/>
      <c r="AD133" s="37"/>
      <c r="AE133" s="37"/>
      <c r="AT133" s="16" t="s">
        <v>145</v>
      </c>
      <c r="AU133" s="16" t="s">
        <v>88</v>
      </c>
    </row>
    <row r="134" s="2" customFormat="1">
      <c r="A134" s="37"/>
      <c r="B134" s="38"/>
      <c r="C134" s="39"/>
      <c r="D134" s="216" t="s">
        <v>147</v>
      </c>
      <c r="E134" s="39"/>
      <c r="F134" s="223" t="s">
        <v>201</v>
      </c>
      <c r="G134" s="39"/>
      <c r="H134" s="39"/>
      <c r="I134" s="218"/>
      <c r="J134" s="218"/>
      <c r="K134" s="39"/>
      <c r="L134" s="39"/>
      <c r="M134" s="43"/>
      <c r="N134" s="219"/>
      <c r="O134" s="220"/>
      <c r="P134" s="83"/>
      <c r="Q134" s="83"/>
      <c r="R134" s="83"/>
      <c r="S134" s="83"/>
      <c r="T134" s="83"/>
      <c r="U134" s="83"/>
      <c r="V134" s="83"/>
      <c r="W134" s="83"/>
      <c r="X134" s="84"/>
      <c r="Y134" s="37"/>
      <c r="Z134" s="37"/>
      <c r="AA134" s="37"/>
      <c r="AB134" s="37"/>
      <c r="AC134" s="37"/>
      <c r="AD134" s="37"/>
      <c r="AE134" s="37"/>
      <c r="AT134" s="16" t="s">
        <v>147</v>
      </c>
      <c r="AU134" s="16" t="s">
        <v>88</v>
      </c>
    </row>
    <row r="135" s="2" customFormat="1" ht="24.15" customHeight="1">
      <c r="A135" s="37"/>
      <c r="B135" s="38"/>
      <c r="C135" s="202" t="s">
        <v>208</v>
      </c>
      <c r="D135" s="202" t="s">
        <v>136</v>
      </c>
      <c r="E135" s="203" t="s">
        <v>209</v>
      </c>
      <c r="F135" s="204" t="s">
        <v>210</v>
      </c>
      <c r="G135" s="205" t="s">
        <v>183</v>
      </c>
      <c r="H135" s="206">
        <v>14</v>
      </c>
      <c r="I135" s="207"/>
      <c r="J135" s="207"/>
      <c r="K135" s="208">
        <f>ROUND(P135*H135,2)</f>
        <v>0</v>
      </c>
      <c r="L135" s="204" t="s">
        <v>140</v>
      </c>
      <c r="M135" s="43"/>
      <c r="N135" s="209" t="s">
        <v>20</v>
      </c>
      <c r="O135" s="210" t="s">
        <v>47</v>
      </c>
      <c r="P135" s="211">
        <f>I135+J135</f>
        <v>0</v>
      </c>
      <c r="Q135" s="211">
        <f>ROUND(I135*H135,2)</f>
        <v>0</v>
      </c>
      <c r="R135" s="211">
        <f>ROUND(J135*H135,2)</f>
        <v>0</v>
      </c>
      <c r="S135" s="83"/>
      <c r="T135" s="212">
        <f>S135*H135</f>
        <v>0</v>
      </c>
      <c r="U135" s="212">
        <v>0</v>
      </c>
      <c r="V135" s="212">
        <f>U135*H135</f>
        <v>0</v>
      </c>
      <c r="W135" s="212">
        <v>0.001</v>
      </c>
      <c r="X135" s="213">
        <f>W135*H135</f>
        <v>0.014</v>
      </c>
      <c r="Y135" s="37"/>
      <c r="Z135" s="37"/>
      <c r="AA135" s="37"/>
      <c r="AB135" s="37"/>
      <c r="AC135" s="37"/>
      <c r="AD135" s="37"/>
      <c r="AE135" s="37"/>
      <c r="AR135" s="214" t="s">
        <v>141</v>
      </c>
      <c r="AT135" s="214" t="s">
        <v>136</v>
      </c>
      <c r="AU135" s="214" t="s">
        <v>88</v>
      </c>
      <c r="AY135" s="16" t="s">
        <v>133</v>
      </c>
      <c r="BE135" s="215">
        <f>IF(O135="základní",K135,0)</f>
        <v>0</v>
      </c>
      <c r="BF135" s="215">
        <f>IF(O135="snížená",K135,0)</f>
        <v>0</v>
      </c>
      <c r="BG135" s="215">
        <f>IF(O135="zákl. přenesená",K135,0)</f>
        <v>0</v>
      </c>
      <c r="BH135" s="215">
        <f>IF(O135="sníž. přenesená",K135,0)</f>
        <v>0</v>
      </c>
      <c r="BI135" s="215">
        <f>IF(O135="nulová",K135,0)</f>
        <v>0</v>
      </c>
      <c r="BJ135" s="16" t="s">
        <v>86</v>
      </c>
      <c r="BK135" s="215">
        <f>ROUND(P135*H135,2)</f>
        <v>0</v>
      </c>
      <c r="BL135" s="16" t="s">
        <v>141</v>
      </c>
      <c r="BM135" s="214" t="s">
        <v>211</v>
      </c>
    </row>
    <row r="136" s="2" customFormat="1">
      <c r="A136" s="37"/>
      <c r="B136" s="38"/>
      <c r="C136" s="39"/>
      <c r="D136" s="216" t="s">
        <v>143</v>
      </c>
      <c r="E136" s="39"/>
      <c r="F136" s="217" t="s">
        <v>212</v>
      </c>
      <c r="G136" s="39"/>
      <c r="H136" s="39"/>
      <c r="I136" s="218"/>
      <c r="J136" s="218"/>
      <c r="K136" s="39"/>
      <c r="L136" s="39"/>
      <c r="M136" s="43"/>
      <c r="N136" s="219"/>
      <c r="O136" s="220"/>
      <c r="P136" s="83"/>
      <c r="Q136" s="83"/>
      <c r="R136" s="83"/>
      <c r="S136" s="83"/>
      <c r="T136" s="83"/>
      <c r="U136" s="83"/>
      <c r="V136" s="83"/>
      <c r="W136" s="83"/>
      <c r="X136" s="84"/>
      <c r="Y136" s="37"/>
      <c r="Z136" s="37"/>
      <c r="AA136" s="37"/>
      <c r="AB136" s="37"/>
      <c r="AC136" s="37"/>
      <c r="AD136" s="37"/>
      <c r="AE136" s="37"/>
      <c r="AT136" s="16" t="s">
        <v>143</v>
      </c>
      <c r="AU136" s="16" t="s">
        <v>88</v>
      </c>
    </row>
    <row r="137" s="2" customFormat="1">
      <c r="A137" s="37"/>
      <c r="B137" s="38"/>
      <c r="C137" s="39"/>
      <c r="D137" s="221" t="s">
        <v>145</v>
      </c>
      <c r="E137" s="39"/>
      <c r="F137" s="222" t="s">
        <v>213</v>
      </c>
      <c r="G137" s="39"/>
      <c r="H137" s="39"/>
      <c r="I137" s="218"/>
      <c r="J137" s="218"/>
      <c r="K137" s="39"/>
      <c r="L137" s="39"/>
      <c r="M137" s="43"/>
      <c r="N137" s="219"/>
      <c r="O137" s="220"/>
      <c r="P137" s="83"/>
      <c r="Q137" s="83"/>
      <c r="R137" s="83"/>
      <c r="S137" s="83"/>
      <c r="T137" s="83"/>
      <c r="U137" s="83"/>
      <c r="V137" s="83"/>
      <c r="W137" s="83"/>
      <c r="X137" s="84"/>
      <c r="Y137" s="37"/>
      <c r="Z137" s="37"/>
      <c r="AA137" s="37"/>
      <c r="AB137" s="37"/>
      <c r="AC137" s="37"/>
      <c r="AD137" s="37"/>
      <c r="AE137" s="37"/>
      <c r="AT137" s="16" t="s">
        <v>145</v>
      </c>
      <c r="AU137" s="16" t="s">
        <v>88</v>
      </c>
    </row>
    <row r="138" s="2" customFormat="1">
      <c r="A138" s="37"/>
      <c r="B138" s="38"/>
      <c r="C138" s="39"/>
      <c r="D138" s="216" t="s">
        <v>147</v>
      </c>
      <c r="E138" s="39"/>
      <c r="F138" s="223" t="s">
        <v>214</v>
      </c>
      <c r="G138" s="39"/>
      <c r="H138" s="39"/>
      <c r="I138" s="218"/>
      <c r="J138" s="218"/>
      <c r="K138" s="39"/>
      <c r="L138" s="39"/>
      <c r="M138" s="43"/>
      <c r="N138" s="219"/>
      <c r="O138" s="220"/>
      <c r="P138" s="83"/>
      <c r="Q138" s="83"/>
      <c r="R138" s="83"/>
      <c r="S138" s="83"/>
      <c r="T138" s="83"/>
      <c r="U138" s="83"/>
      <c r="V138" s="83"/>
      <c r="W138" s="83"/>
      <c r="X138" s="84"/>
      <c r="Y138" s="37"/>
      <c r="Z138" s="37"/>
      <c r="AA138" s="37"/>
      <c r="AB138" s="37"/>
      <c r="AC138" s="37"/>
      <c r="AD138" s="37"/>
      <c r="AE138" s="37"/>
      <c r="AT138" s="16" t="s">
        <v>147</v>
      </c>
      <c r="AU138" s="16" t="s">
        <v>88</v>
      </c>
    </row>
    <row r="139" s="2" customFormat="1" ht="24.15" customHeight="1">
      <c r="A139" s="37"/>
      <c r="B139" s="38"/>
      <c r="C139" s="202" t="s">
        <v>215</v>
      </c>
      <c r="D139" s="202" t="s">
        <v>136</v>
      </c>
      <c r="E139" s="203" t="s">
        <v>216</v>
      </c>
      <c r="F139" s="204" t="s">
        <v>217</v>
      </c>
      <c r="G139" s="205" t="s">
        <v>183</v>
      </c>
      <c r="H139" s="206">
        <v>9</v>
      </c>
      <c r="I139" s="207"/>
      <c r="J139" s="207"/>
      <c r="K139" s="208">
        <f>ROUND(P139*H139,2)</f>
        <v>0</v>
      </c>
      <c r="L139" s="204" t="s">
        <v>140</v>
      </c>
      <c r="M139" s="43"/>
      <c r="N139" s="209" t="s">
        <v>20</v>
      </c>
      <c r="O139" s="210" t="s">
        <v>47</v>
      </c>
      <c r="P139" s="211">
        <f>I139+J139</f>
        <v>0</v>
      </c>
      <c r="Q139" s="211">
        <f>ROUND(I139*H139,2)</f>
        <v>0</v>
      </c>
      <c r="R139" s="211">
        <f>ROUND(J139*H139,2)</f>
        <v>0</v>
      </c>
      <c r="S139" s="83"/>
      <c r="T139" s="212">
        <f>S139*H139</f>
        <v>0</v>
      </c>
      <c r="U139" s="212">
        <v>0</v>
      </c>
      <c r="V139" s="212">
        <f>U139*H139</f>
        <v>0</v>
      </c>
      <c r="W139" s="212">
        <v>0.002</v>
      </c>
      <c r="X139" s="213">
        <f>W139*H139</f>
        <v>0.018000000000000002</v>
      </c>
      <c r="Y139" s="37"/>
      <c r="Z139" s="37"/>
      <c r="AA139" s="37"/>
      <c r="AB139" s="37"/>
      <c r="AC139" s="37"/>
      <c r="AD139" s="37"/>
      <c r="AE139" s="37"/>
      <c r="AR139" s="214" t="s">
        <v>141</v>
      </c>
      <c r="AT139" s="214" t="s">
        <v>136</v>
      </c>
      <c r="AU139" s="214" t="s">
        <v>88</v>
      </c>
      <c r="AY139" s="16" t="s">
        <v>133</v>
      </c>
      <c r="BE139" s="215">
        <f>IF(O139="základní",K139,0)</f>
        <v>0</v>
      </c>
      <c r="BF139" s="215">
        <f>IF(O139="snížená",K139,0)</f>
        <v>0</v>
      </c>
      <c r="BG139" s="215">
        <f>IF(O139="zákl. přenesená",K139,0)</f>
        <v>0</v>
      </c>
      <c r="BH139" s="215">
        <f>IF(O139="sníž. přenesená",K139,0)</f>
        <v>0</v>
      </c>
      <c r="BI139" s="215">
        <f>IF(O139="nulová",K139,0)</f>
        <v>0</v>
      </c>
      <c r="BJ139" s="16" t="s">
        <v>86</v>
      </c>
      <c r="BK139" s="215">
        <f>ROUND(P139*H139,2)</f>
        <v>0</v>
      </c>
      <c r="BL139" s="16" t="s">
        <v>141</v>
      </c>
      <c r="BM139" s="214" t="s">
        <v>218</v>
      </c>
    </row>
    <row r="140" s="2" customFormat="1">
      <c r="A140" s="37"/>
      <c r="B140" s="38"/>
      <c r="C140" s="39"/>
      <c r="D140" s="216" t="s">
        <v>143</v>
      </c>
      <c r="E140" s="39"/>
      <c r="F140" s="217" t="s">
        <v>219</v>
      </c>
      <c r="G140" s="39"/>
      <c r="H140" s="39"/>
      <c r="I140" s="218"/>
      <c r="J140" s="218"/>
      <c r="K140" s="39"/>
      <c r="L140" s="39"/>
      <c r="M140" s="43"/>
      <c r="N140" s="219"/>
      <c r="O140" s="220"/>
      <c r="P140" s="83"/>
      <c r="Q140" s="83"/>
      <c r="R140" s="83"/>
      <c r="S140" s="83"/>
      <c r="T140" s="83"/>
      <c r="U140" s="83"/>
      <c r="V140" s="83"/>
      <c r="W140" s="83"/>
      <c r="X140" s="84"/>
      <c r="Y140" s="37"/>
      <c r="Z140" s="37"/>
      <c r="AA140" s="37"/>
      <c r="AB140" s="37"/>
      <c r="AC140" s="37"/>
      <c r="AD140" s="37"/>
      <c r="AE140" s="37"/>
      <c r="AT140" s="16" t="s">
        <v>143</v>
      </c>
      <c r="AU140" s="16" t="s">
        <v>88</v>
      </c>
    </row>
    <row r="141" s="2" customFormat="1">
      <c r="A141" s="37"/>
      <c r="B141" s="38"/>
      <c r="C141" s="39"/>
      <c r="D141" s="221" t="s">
        <v>145</v>
      </c>
      <c r="E141" s="39"/>
      <c r="F141" s="222" t="s">
        <v>220</v>
      </c>
      <c r="G141" s="39"/>
      <c r="H141" s="39"/>
      <c r="I141" s="218"/>
      <c r="J141" s="218"/>
      <c r="K141" s="39"/>
      <c r="L141" s="39"/>
      <c r="M141" s="43"/>
      <c r="N141" s="219"/>
      <c r="O141" s="220"/>
      <c r="P141" s="83"/>
      <c r="Q141" s="83"/>
      <c r="R141" s="83"/>
      <c r="S141" s="83"/>
      <c r="T141" s="83"/>
      <c r="U141" s="83"/>
      <c r="V141" s="83"/>
      <c r="W141" s="83"/>
      <c r="X141" s="84"/>
      <c r="Y141" s="37"/>
      <c r="Z141" s="37"/>
      <c r="AA141" s="37"/>
      <c r="AB141" s="37"/>
      <c r="AC141" s="37"/>
      <c r="AD141" s="37"/>
      <c r="AE141" s="37"/>
      <c r="AT141" s="16" t="s">
        <v>145</v>
      </c>
      <c r="AU141" s="16" t="s">
        <v>88</v>
      </c>
    </row>
    <row r="142" s="2" customFormat="1">
      <c r="A142" s="37"/>
      <c r="B142" s="38"/>
      <c r="C142" s="39"/>
      <c r="D142" s="216" t="s">
        <v>147</v>
      </c>
      <c r="E142" s="39"/>
      <c r="F142" s="223" t="s">
        <v>221</v>
      </c>
      <c r="G142" s="39"/>
      <c r="H142" s="39"/>
      <c r="I142" s="218"/>
      <c r="J142" s="218"/>
      <c r="K142" s="39"/>
      <c r="L142" s="39"/>
      <c r="M142" s="43"/>
      <c r="N142" s="219"/>
      <c r="O142" s="220"/>
      <c r="P142" s="83"/>
      <c r="Q142" s="83"/>
      <c r="R142" s="83"/>
      <c r="S142" s="83"/>
      <c r="T142" s="83"/>
      <c r="U142" s="83"/>
      <c r="V142" s="83"/>
      <c r="W142" s="83"/>
      <c r="X142" s="84"/>
      <c r="Y142" s="37"/>
      <c r="Z142" s="37"/>
      <c r="AA142" s="37"/>
      <c r="AB142" s="37"/>
      <c r="AC142" s="37"/>
      <c r="AD142" s="37"/>
      <c r="AE142" s="37"/>
      <c r="AT142" s="16" t="s">
        <v>147</v>
      </c>
      <c r="AU142" s="16" t="s">
        <v>88</v>
      </c>
    </row>
    <row r="143" s="2" customFormat="1" ht="24.15" customHeight="1">
      <c r="A143" s="37"/>
      <c r="B143" s="38"/>
      <c r="C143" s="202" t="s">
        <v>222</v>
      </c>
      <c r="D143" s="202" t="s">
        <v>136</v>
      </c>
      <c r="E143" s="203" t="s">
        <v>223</v>
      </c>
      <c r="F143" s="204" t="s">
        <v>224</v>
      </c>
      <c r="G143" s="205" t="s">
        <v>160</v>
      </c>
      <c r="H143" s="206">
        <v>66</v>
      </c>
      <c r="I143" s="207"/>
      <c r="J143" s="207"/>
      <c r="K143" s="208">
        <f>ROUND(P143*H143,2)</f>
        <v>0</v>
      </c>
      <c r="L143" s="204" t="s">
        <v>140</v>
      </c>
      <c r="M143" s="43"/>
      <c r="N143" s="209" t="s">
        <v>20</v>
      </c>
      <c r="O143" s="210" t="s">
        <v>47</v>
      </c>
      <c r="P143" s="211">
        <f>I143+J143</f>
        <v>0</v>
      </c>
      <c r="Q143" s="211">
        <f>ROUND(I143*H143,2)</f>
        <v>0</v>
      </c>
      <c r="R143" s="211">
        <f>ROUND(J143*H143,2)</f>
        <v>0</v>
      </c>
      <c r="S143" s="83"/>
      <c r="T143" s="212">
        <f>S143*H143</f>
        <v>0</v>
      </c>
      <c r="U143" s="212">
        <v>0</v>
      </c>
      <c r="V143" s="212">
        <f>U143*H143</f>
        <v>0</v>
      </c>
      <c r="W143" s="212">
        <v>0</v>
      </c>
      <c r="X143" s="213">
        <f>W143*H143</f>
        <v>0</v>
      </c>
      <c r="Y143" s="37"/>
      <c r="Z143" s="37"/>
      <c r="AA143" s="37"/>
      <c r="AB143" s="37"/>
      <c r="AC143" s="37"/>
      <c r="AD143" s="37"/>
      <c r="AE143" s="37"/>
      <c r="AR143" s="214" t="s">
        <v>225</v>
      </c>
      <c r="AT143" s="214" t="s">
        <v>136</v>
      </c>
      <c r="AU143" s="214" t="s">
        <v>88</v>
      </c>
      <c r="AY143" s="16" t="s">
        <v>133</v>
      </c>
      <c r="BE143" s="215">
        <f>IF(O143="základní",K143,0)</f>
        <v>0</v>
      </c>
      <c r="BF143" s="215">
        <f>IF(O143="snížená",K143,0)</f>
        <v>0</v>
      </c>
      <c r="BG143" s="215">
        <f>IF(O143="zákl. přenesená",K143,0)</f>
        <v>0</v>
      </c>
      <c r="BH143" s="215">
        <f>IF(O143="sníž. přenesená",K143,0)</f>
        <v>0</v>
      </c>
      <c r="BI143" s="215">
        <f>IF(O143="nulová",K143,0)</f>
        <v>0</v>
      </c>
      <c r="BJ143" s="16" t="s">
        <v>86</v>
      </c>
      <c r="BK143" s="215">
        <f>ROUND(P143*H143,2)</f>
        <v>0</v>
      </c>
      <c r="BL143" s="16" t="s">
        <v>225</v>
      </c>
      <c r="BM143" s="214" t="s">
        <v>226</v>
      </c>
    </row>
    <row r="144" s="2" customFormat="1">
      <c r="A144" s="37"/>
      <c r="B144" s="38"/>
      <c r="C144" s="39"/>
      <c r="D144" s="216" t="s">
        <v>143</v>
      </c>
      <c r="E144" s="39"/>
      <c r="F144" s="217" t="s">
        <v>227</v>
      </c>
      <c r="G144" s="39"/>
      <c r="H144" s="39"/>
      <c r="I144" s="218"/>
      <c r="J144" s="218"/>
      <c r="K144" s="39"/>
      <c r="L144" s="39"/>
      <c r="M144" s="43"/>
      <c r="N144" s="219"/>
      <c r="O144" s="220"/>
      <c r="P144" s="83"/>
      <c r="Q144" s="83"/>
      <c r="R144" s="83"/>
      <c r="S144" s="83"/>
      <c r="T144" s="83"/>
      <c r="U144" s="83"/>
      <c r="V144" s="83"/>
      <c r="W144" s="83"/>
      <c r="X144" s="84"/>
      <c r="Y144" s="37"/>
      <c r="Z144" s="37"/>
      <c r="AA144" s="37"/>
      <c r="AB144" s="37"/>
      <c r="AC144" s="37"/>
      <c r="AD144" s="37"/>
      <c r="AE144" s="37"/>
      <c r="AT144" s="16" t="s">
        <v>143</v>
      </c>
      <c r="AU144" s="16" t="s">
        <v>88</v>
      </c>
    </row>
    <row r="145" s="2" customFormat="1">
      <c r="A145" s="37"/>
      <c r="B145" s="38"/>
      <c r="C145" s="39"/>
      <c r="D145" s="221" t="s">
        <v>145</v>
      </c>
      <c r="E145" s="39"/>
      <c r="F145" s="222" t="s">
        <v>228</v>
      </c>
      <c r="G145" s="39"/>
      <c r="H145" s="39"/>
      <c r="I145" s="218"/>
      <c r="J145" s="218"/>
      <c r="K145" s="39"/>
      <c r="L145" s="39"/>
      <c r="M145" s="43"/>
      <c r="N145" s="219"/>
      <c r="O145" s="220"/>
      <c r="P145" s="83"/>
      <c r="Q145" s="83"/>
      <c r="R145" s="83"/>
      <c r="S145" s="83"/>
      <c r="T145" s="83"/>
      <c r="U145" s="83"/>
      <c r="V145" s="83"/>
      <c r="W145" s="83"/>
      <c r="X145" s="84"/>
      <c r="Y145" s="37"/>
      <c r="Z145" s="37"/>
      <c r="AA145" s="37"/>
      <c r="AB145" s="37"/>
      <c r="AC145" s="37"/>
      <c r="AD145" s="37"/>
      <c r="AE145" s="37"/>
      <c r="AT145" s="16" t="s">
        <v>145</v>
      </c>
      <c r="AU145" s="16" t="s">
        <v>88</v>
      </c>
    </row>
    <row r="146" s="2" customFormat="1">
      <c r="A146" s="37"/>
      <c r="B146" s="38"/>
      <c r="C146" s="39"/>
      <c r="D146" s="216" t="s">
        <v>147</v>
      </c>
      <c r="E146" s="39"/>
      <c r="F146" s="223" t="s">
        <v>229</v>
      </c>
      <c r="G146" s="39"/>
      <c r="H146" s="39"/>
      <c r="I146" s="218"/>
      <c r="J146" s="218"/>
      <c r="K146" s="39"/>
      <c r="L146" s="39"/>
      <c r="M146" s="43"/>
      <c r="N146" s="219"/>
      <c r="O146" s="220"/>
      <c r="P146" s="83"/>
      <c r="Q146" s="83"/>
      <c r="R146" s="83"/>
      <c r="S146" s="83"/>
      <c r="T146" s="83"/>
      <c r="U146" s="83"/>
      <c r="V146" s="83"/>
      <c r="W146" s="83"/>
      <c r="X146" s="84"/>
      <c r="Y146" s="37"/>
      <c r="Z146" s="37"/>
      <c r="AA146" s="37"/>
      <c r="AB146" s="37"/>
      <c r="AC146" s="37"/>
      <c r="AD146" s="37"/>
      <c r="AE146" s="37"/>
      <c r="AT146" s="16" t="s">
        <v>147</v>
      </c>
      <c r="AU146" s="16" t="s">
        <v>88</v>
      </c>
    </row>
    <row r="147" s="2" customFormat="1">
      <c r="A147" s="37"/>
      <c r="B147" s="38"/>
      <c r="C147" s="202" t="s">
        <v>230</v>
      </c>
      <c r="D147" s="202" t="s">
        <v>136</v>
      </c>
      <c r="E147" s="203" t="s">
        <v>231</v>
      </c>
      <c r="F147" s="204" t="s">
        <v>232</v>
      </c>
      <c r="G147" s="205" t="s">
        <v>160</v>
      </c>
      <c r="H147" s="206">
        <v>66</v>
      </c>
      <c r="I147" s="207"/>
      <c r="J147" s="207"/>
      <c r="K147" s="208">
        <f>ROUND(P147*H147,2)</f>
        <v>0</v>
      </c>
      <c r="L147" s="204" t="s">
        <v>140</v>
      </c>
      <c r="M147" s="43"/>
      <c r="N147" s="209" t="s">
        <v>20</v>
      </c>
      <c r="O147" s="210" t="s">
        <v>47</v>
      </c>
      <c r="P147" s="211">
        <f>I147+J147</f>
        <v>0</v>
      </c>
      <c r="Q147" s="211">
        <f>ROUND(I147*H147,2)</f>
        <v>0</v>
      </c>
      <c r="R147" s="211">
        <f>ROUND(J147*H147,2)</f>
        <v>0</v>
      </c>
      <c r="S147" s="83"/>
      <c r="T147" s="212">
        <f>S147*H147</f>
        <v>0</v>
      </c>
      <c r="U147" s="212">
        <v>0.00029</v>
      </c>
      <c r="V147" s="212">
        <f>U147*H147</f>
        <v>0.019140000000000001</v>
      </c>
      <c r="W147" s="212">
        <v>0</v>
      </c>
      <c r="X147" s="213">
        <f>W147*H147</f>
        <v>0</v>
      </c>
      <c r="Y147" s="37"/>
      <c r="Z147" s="37"/>
      <c r="AA147" s="37"/>
      <c r="AB147" s="37"/>
      <c r="AC147" s="37"/>
      <c r="AD147" s="37"/>
      <c r="AE147" s="37"/>
      <c r="AR147" s="214" t="s">
        <v>225</v>
      </c>
      <c r="AT147" s="214" t="s">
        <v>136</v>
      </c>
      <c r="AU147" s="214" t="s">
        <v>88</v>
      </c>
      <c r="AY147" s="16" t="s">
        <v>133</v>
      </c>
      <c r="BE147" s="215">
        <f>IF(O147="základní",K147,0)</f>
        <v>0</v>
      </c>
      <c r="BF147" s="215">
        <f>IF(O147="snížená",K147,0)</f>
        <v>0</v>
      </c>
      <c r="BG147" s="215">
        <f>IF(O147="zákl. přenesená",K147,0)</f>
        <v>0</v>
      </c>
      <c r="BH147" s="215">
        <f>IF(O147="sníž. přenesená",K147,0)</f>
        <v>0</v>
      </c>
      <c r="BI147" s="215">
        <f>IF(O147="nulová",K147,0)</f>
        <v>0</v>
      </c>
      <c r="BJ147" s="16" t="s">
        <v>86</v>
      </c>
      <c r="BK147" s="215">
        <f>ROUND(P147*H147,2)</f>
        <v>0</v>
      </c>
      <c r="BL147" s="16" t="s">
        <v>225</v>
      </c>
      <c r="BM147" s="214" t="s">
        <v>233</v>
      </c>
    </row>
    <row r="148" s="2" customFormat="1">
      <c r="A148" s="37"/>
      <c r="B148" s="38"/>
      <c r="C148" s="39"/>
      <c r="D148" s="216" t="s">
        <v>143</v>
      </c>
      <c r="E148" s="39"/>
      <c r="F148" s="217" t="s">
        <v>234</v>
      </c>
      <c r="G148" s="39"/>
      <c r="H148" s="39"/>
      <c r="I148" s="218"/>
      <c r="J148" s="218"/>
      <c r="K148" s="39"/>
      <c r="L148" s="39"/>
      <c r="M148" s="43"/>
      <c r="N148" s="219"/>
      <c r="O148" s="220"/>
      <c r="P148" s="83"/>
      <c r="Q148" s="83"/>
      <c r="R148" s="83"/>
      <c r="S148" s="83"/>
      <c r="T148" s="83"/>
      <c r="U148" s="83"/>
      <c r="V148" s="83"/>
      <c r="W148" s="83"/>
      <c r="X148" s="84"/>
      <c r="Y148" s="37"/>
      <c r="Z148" s="37"/>
      <c r="AA148" s="37"/>
      <c r="AB148" s="37"/>
      <c r="AC148" s="37"/>
      <c r="AD148" s="37"/>
      <c r="AE148" s="37"/>
      <c r="AT148" s="16" t="s">
        <v>143</v>
      </c>
      <c r="AU148" s="16" t="s">
        <v>88</v>
      </c>
    </row>
    <row r="149" s="2" customFormat="1">
      <c r="A149" s="37"/>
      <c r="B149" s="38"/>
      <c r="C149" s="39"/>
      <c r="D149" s="221" t="s">
        <v>145</v>
      </c>
      <c r="E149" s="39"/>
      <c r="F149" s="222" t="s">
        <v>235</v>
      </c>
      <c r="G149" s="39"/>
      <c r="H149" s="39"/>
      <c r="I149" s="218"/>
      <c r="J149" s="218"/>
      <c r="K149" s="39"/>
      <c r="L149" s="39"/>
      <c r="M149" s="43"/>
      <c r="N149" s="219"/>
      <c r="O149" s="220"/>
      <c r="P149" s="83"/>
      <c r="Q149" s="83"/>
      <c r="R149" s="83"/>
      <c r="S149" s="83"/>
      <c r="T149" s="83"/>
      <c r="U149" s="83"/>
      <c r="V149" s="83"/>
      <c r="W149" s="83"/>
      <c r="X149" s="84"/>
      <c r="Y149" s="37"/>
      <c r="Z149" s="37"/>
      <c r="AA149" s="37"/>
      <c r="AB149" s="37"/>
      <c r="AC149" s="37"/>
      <c r="AD149" s="37"/>
      <c r="AE149" s="37"/>
      <c r="AT149" s="16" t="s">
        <v>145</v>
      </c>
      <c r="AU149" s="16" t="s">
        <v>88</v>
      </c>
    </row>
    <row r="150" s="2" customFormat="1">
      <c r="A150" s="37"/>
      <c r="B150" s="38"/>
      <c r="C150" s="39"/>
      <c r="D150" s="216" t="s">
        <v>147</v>
      </c>
      <c r="E150" s="39"/>
      <c r="F150" s="223" t="s">
        <v>236</v>
      </c>
      <c r="G150" s="39"/>
      <c r="H150" s="39"/>
      <c r="I150" s="218"/>
      <c r="J150" s="218"/>
      <c r="K150" s="39"/>
      <c r="L150" s="39"/>
      <c r="M150" s="43"/>
      <c r="N150" s="219"/>
      <c r="O150" s="220"/>
      <c r="P150" s="83"/>
      <c r="Q150" s="83"/>
      <c r="R150" s="83"/>
      <c r="S150" s="83"/>
      <c r="T150" s="83"/>
      <c r="U150" s="83"/>
      <c r="V150" s="83"/>
      <c r="W150" s="83"/>
      <c r="X150" s="84"/>
      <c r="Y150" s="37"/>
      <c r="Z150" s="37"/>
      <c r="AA150" s="37"/>
      <c r="AB150" s="37"/>
      <c r="AC150" s="37"/>
      <c r="AD150" s="37"/>
      <c r="AE150" s="37"/>
      <c r="AT150" s="16" t="s">
        <v>147</v>
      </c>
      <c r="AU150" s="16" t="s">
        <v>88</v>
      </c>
    </row>
    <row r="151" s="2" customFormat="1" ht="24.15" customHeight="1">
      <c r="A151" s="37"/>
      <c r="B151" s="38"/>
      <c r="C151" s="202" t="s">
        <v>237</v>
      </c>
      <c r="D151" s="202" t="s">
        <v>136</v>
      </c>
      <c r="E151" s="203" t="s">
        <v>238</v>
      </c>
      <c r="F151" s="204" t="s">
        <v>239</v>
      </c>
      <c r="G151" s="205" t="s">
        <v>160</v>
      </c>
      <c r="H151" s="206">
        <v>20</v>
      </c>
      <c r="I151" s="207"/>
      <c r="J151" s="207"/>
      <c r="K151" s="208">
        <f>ROUND(P151*H151,2)</f>
        <v>0</v>
      </c>
      <c r="L151" s="204" t="s">
        <v>140</v>
      </c>
      <c r="M151" s="43"/>
      <c r="N151" s="209" t="s">
        <v>20</v>
      </c>
      <c r="O151" s="210" t="s">
        <v>47</v>
      </c>
      <c r="P151" s="211">
        <f>I151+J151</f>
        <v>0</v>
      </c>
      <c r="Q151" s="211">
        <f>ROUND(I151*H151,2)</f>
        <v>0</v>
      </c>
      <c r="R151" s="211">
        <f>ROUND(J151*H151,2)</f>
        <v>0</v>
      </c>
      <c r="S151" s="83"/>
      <c r="T151" s="212">
        <f>S151*H151</f>
        <v>0</v>
      </c>
      <c r="U151" s="212">
        <v>0.00017000000000000001</v>
      </c>
      <c r="V151" s="212">
        <f>U151*H151</f>
        <v>0.0034000000000000002</v>
      </c>
      <c r="W151" s="212">
        <v>0</v>
      </c>
      <c r="X151" s="213">
        <f>W151*H151</f>
        <v>0</v>
      </c>
      <c r="Y151" s="37"/>
      <c r="Z151" s="37"/>
      <c r="AA151" s="37"/>
      <c r="AB151" s="37"/>
      <c r="AC151" s="37"/>
      <c r="AD151" s="37"/>
      <c r="AE151" s="37"/>
      <c r="AR151" s="214" t="s">
        <v>225</v>
      </c>
      <c r="AT151" s="214" t="s">
        <v>136</v>
      </c>
      <c r="AU151" s="214" t="s">
        <v>88</v>
      </c>
      <c r="AY151" s="16" t="s">
        <v>133</v>
      </c>
      <c r="BE151" s="215">
        <f>IF(O151="základní",K151,0)</f>
        <v>0</v>
      </c>
      <c r="BF151" s="215">
        <f>IF(O151="snížená",K151,0)</f>
        <v>0</v>
      </c>
      <c r="BG151" s="215">
        <f>IF(O151="zákl. přenesená",K151,0)</f>
        <v>0</v>
      </c>
      <c r="BH151" s="215">
        <f>IF(O151="sníž. přenesená",K151,0)</f>
        <v>0</v>
      </c>
      <c r="BI151" s="215">
        <f>IF(O151="nulová",K151,0)</f>
        <v>0</v>
      </c>
      <c r="BJ151" s="16" t="s">
        <v>86</v>
      </c>
      <c r="BK151" s="215">
        <f>ROUND(P151*H151,2)</f>
        <v>0</v>
      </c>
      <c r="BL151" s="16" t="s">
        <v>225</v>
      </c>
      <c r="BM151" s="214" t="s">
        <v>240</v>
      </c>
    </row>
    <row r="152" s="2" customFormat="1">
      <c r="A152" s="37"/>
      <c r="B152" s="38"/>
      <c r="C152" s="39"/>
      <c r="D152" s="216" t="s">
        <v>143</v>
      </c>
      <c r="E152" s="39"/>
      <c r="F152" s="217" t="s">
        <v>241</v>
      </c>
      <c r="G152" s="39"/>
      <c r="H152" s="39"/>
      <c r="I152" s="218"/>
      <c r="J152" s="218"/>
      <c r="K152" s="39"/>
      <c r="L152" s="39"/>
      <c r="M152" s="43"/>
      <c r="N152" s="219"/>
      <c r="O152" s="220"/>
      <c r="P152" s="83"/>
      <c r="Q152" s="83"/>
      <c r="R152" s="83"/>
      <c r="S152" s="83"/>
      <c r="T152" s="83"/>
      <c r="U152" s="83"/>
      <c r="V152" s="83"/>
      <c r="W152" s="83"/>
      <c r="X152" s="84"/>
      <c r="Y152" s="37"/>
      <c r="Z152" s="37"/>
      <c r="AA152" s="37"/>
      <c r="AB152" s="37"/>
      <c r="AC152" s="37"/>
      <c r="AD152" s="37"/>
      <c r="AE152" s="37"/>
      <c r="AT152" s="16" t="s">
        <v>143</v>
      </c>
      <c r="AU152" s="16" t="s">
        <v>88</v>
      </c>
    </row>
    <row r="153" s="2" customFormat="1">
      <c r="A153" s="37"/>
      <c r="B153" s="38"/>
      <c r="C153" s="39"/>
      <c r="D153" s="221" t="s">
        <v>145</v>
      </c>
      <c r="E153" s="39"/>
      <c r="F153" s="222" t="s">
        <v>242</v>
      </c>
      <c r="G153" s="39"/>
      <c r="H153" s="39"/>
      <c r="I153" s="218"/>
      <c r="J153" s="218"/>
      <c r="K153" s="39"/>
      <c r="L153" s="39"/>
      <c r="M153" s="43"/>
      <c r="N153" s="219"/>
      <c r="O153" s="220"/>
      <c r="P153" s="83"/>
      <c r="Q153" s="83"/>
      <c r="R153" s="83"/>
      <c r="S153" s="83"/>
      <c r="T153" s="83"/>
      <c r="U153" s="83"/>
      <c r="V153" s="83"/>
      <c r="W153" s="83"/>
      <c r="X153" s="84"/>
      <c r="Y153" s="37"/>
      <c r="Z153" s="37"/>
      <c r="AA153" s="37"/>
      <c r="AB153" s="37"/>
      <c r="AC153" s="37"/>
      <c r="AD153" s="37"/>
      <c r="AE153" s="37"/>
      <c r="AT153" s="16" t="s">
        <v>145</v>
      </c>
      <c r="AU153" s="16" t="s">
        <v>88</v>
      </c>
    </row>
    <row r="154" s="2" customFormat="1" ht="24.15" customHeight="1">
      <c r="A154" s="37"/>
      <c r="B154" s="38"/>
      <c r="C154" s="202" t="s">
        <v>243</v>
      </c>
      <c r="D154" s="202" t="s">
        <v>136</v>
      </c>
      <c r="E154" s="203" t="s">
        <v>244</v>
      </c>
      <c r="F154" s="204" t="s">
        <v>245</v>
      </c>
      <c r="G154" s="205" t="s">
        <v>160</v>
      </c>
      <c r="H154" s="206">
        <v>8.3000000000000007</v>
      </c>
      <c r="I154" s="207"/>
      <c r="J154" s="207"/>
      <c r="K154" s="208">
        <f>ROUND(P154*H154,2)</f>
        <v>0</v>
      </c>
      <c r="L154" s="204" t="s">
        <v>140</v>
      </c>
      <c r="M154" s="43"/>
      <c r="N154" s="209" t="s">
        <v>20</v>
      </c>
      <c r="O154" s="210" t="s">
        <v>47</v>
      </c>
      <c r="P154" s="211">
        <f>I154+J154</f>
        <v>0</v>
      </c>
      <c r="Q154" s="211">
        <f>ROUND(I154*H154,2)</f>
        <v>0</v>
      </c>
      <c r="R154" s="211">
        <f>ROUND(J154*H154,2)</f>
        <v>0</v>
      </c>
      <c r="S154" s="83"/>
      <c r="T154" s="212">
        <f>S154*H154</f>
        <v>0</v>
      </c>
      <c r="U154" s="212">
        <v>0.00019000000000000001</v>
      </c>
      <c r="V154" s="212">
        <f>U154*H154</f>
        <v>0.0015770000000000003</v>
      </c>
      <c r="W154" s="212">
        <v>0</v>
      </c>
      <c r="X154" s="213">
        <f>W154*H154</f>
        <v>0</v>
      </c>
      <c r="Y154" s="37"/>
      <c r="Z154" s="37"/>
      <c r="AA154" s="37"/>
      <c r="AB154" s="37"/>
      <c r="AC154" s="37"/>
      <c r="AD154" s="37"/>
      <c r="AE154" s="37"/>
      <c r="AR154" s="214" t="s">
        <v>225</v>
      </c>
      <c r="AT154" s="214" t="s">
        <v>136</v>
      </c>
      <c r="AU154" s="214" t="s">
        <v>88</v>
      </c>
      <c r="AY154" s="16" t="s">
        <v>133</v>
      </c>
      <c r="BE154" s="215">
        <f>IF(O154="základní",K154,0)</f>
        <v>0</v>
      </c>
      <c r="BF154" s="215">
        <f>IF(O154="snížená",K154,0)</f>
        <v>0</v>
      </c>
      <c r="BG154" s="215">
        <f>IF(O154="zákl. přenesená",K154,0)</f>
        <v>0</v>
      </c>
      <c r="BH154" s="215">
        <f>IF(O154="sníž. přenesená",K154,0)</f>
        <v>0</v>
      </c>
      <c r="BI154" s="215">
        <f>IF(O154="nulová",K154,0)</f>
        <v>0</v>
      </c>
      <c r="BJ154" s="16" t="s">
        <v>86</v>
      </c>
      <c r="BK154" s="215">
        <f>ROUND(P154*H154,2)</f>
        <v>0</v>
      </c>
      <c r="BL154" s="16" t="s">
        <v>225</v>
      </c>
      <c r="BM154" s="214" t="s">
        <v>246</v>
      </c>
    </row>
    <row r="155" s="2" customFormat="1">
      <c r="A155" s="37"/>
      <c r="B155" s="38"/>
      <c r="C155" s="39"/>
      <c r="D155" s="216" t="s">
        <v>143</v>
      </c>
      <c r="E155" s="39"/>
      <c r="F155" s="217" t="s">
        <v>247</v>
      </c>
      <c r="G155" s="39"/>
      <c r="H155" s="39"/>
      <c r="I155" s="218"/>
      <c r="J155" s="218"/>
      <c r="K155" s="39"/>
      <c r="L155" s="39"/>
      <c r="M155" s="43"/>
      <c r="N155" s="219"/>
      <c r="O155" s="220"/>
      <c r="P155" s="83"/>
      <c r="Q155" s="83"/>
      <c r="R155" s="83"/>
      <c r="S155" s="83"/>
      <c r="T155" s="83"/>
      <c r="U155" s="83"/>
      <c r="V155" s="83"/>
      <c r="W155" s="83"/>
      <c r="X155" s="84"/>
      <c r="Y155" s="37"/>
      <c r="Z155" s="37"/>
      <c r="AA155" s="37"/>
      <c r="AB155" s="37"/>
      <c r="AC155" s="37"/>
      <c r="AD155" s="37"/>
      <c r="AE155" s="37"/>
      <c r="AT155" s="16" t="s">
        <v>143</v>
      </c>
      <c r="AU155" s="16" t="s">
        <v>88</v>
      </c>
    </row>
    <row r="156" s="2" customFormat="1">
      <c r="A156" s="37"/>
      <c r="B156" s="38"/>
      <c r="C156" s="39"/>
      <c r="D156" s="221" t="s">
        <v>145</v>
      </c>
      <c r="E156" s="39"/>
      <c r="F156" s="222" t="s">
        <v>248</v>
      </c>
      <c r="G156" s="39"/>
      <c r="H156" s="39"/>
      <c r="I156" s="218"/>
      <c r="J156" s="218"/>
      <c r="K156" s="39"/>
      <c r="L156" s="39"/>
      <c r="M156" s="43"/>
      <c r="N156" s="219"/>
      <c r="O156" s="220"/>
      <c r="P156" s="83"/>
      <c r="Q156" s="83"/>
      <c r="R156" s="83"/>
      <c r="S156" s="83"/>
      <c r="T156" s="83"/>
      <c r="U156" s="83"/>
      <c r="V156" s="83"/>
      <c r="W156" s="83"/>
      <c r="X156" s="84"/>
      <c r="Y156" s="37"/>
      <c r="Z156" s="37"/>
      <c r="AA156" s="37"/>
      <c r="AB156" s="37"/>
      <c r="AC156" s="37"/>
      <c r="AD156" s="37"/>
      <c r="AE156" s="37"/>
      <c r="AT156" s="16" t="s">
        <v>145</v>
      </c>
      <c r="AU156" s="16" t="s">
        <v>88</v>
      </c>
    </row>
    <row r="157" s="2" customFormat="1" ht="24.15" customHeight="1">
      <c r="A157" s="37"/>
      <c r="B157" s="38"/>
      <c r="C157" s="202" t="s">
        <v>249</v>
      </c>
      <c r="D157" s="202" t="s">
        <v>136</v>
      </c>
      <c r="E157" s="203" t="s">
        <v>250</v>
      </c>
      <c r="F157" s="204" t="s">
        <v>251</v>
      </c>
      <c r="G157" s="205" t="s">
        <v>252</v>
      </c>
      <c r="H157" s="206">
        <v>2.6339999999999999</v>
      </c>
      <c r="I157" s="207"/>
      <c r="J157" s="207"/>
      <c r="K157" s="208">
        <f>ROUND(P157*H157,2)</f>
        <v>0</v>
      </c>
      <c r="L157" s="204" t="s">
        <v>140</v>
      </c>
      <c r="M157" s="43"/>
      <c r="N157" s="209" t="s">
        <v>20</v>
      </c>
      <c r="O157" s="210" t="s">
        <v>47</v>
      </c>
      <c r="P157" s="211">
        <f>I157+J157</f>
        <v>0</v>
      </c>
      <c r="Q157" s="211">
        <f>ROUND(I157*H157,2)</f>
        <v>0</v>
      </c>
      <c r="R157" s="211">
        <f>ROUND(J157*H157,2)</f>
        <v>0</v>
      </c>
      <c r="S157" s="83"/>
      <c r="T157" s="212">
        <f>S157*H157</f>
        <v>0</v>
      </c>
      <c r="U157" s="212">
        <v>0</v>
      </c>
      <c r="V157" s="212">
        <f>U157*H157</f>
        <v>0</v>
      </c>
      <c r="W157" s="212">
        <v>0</v>
      </c>
      <c r="X157" s="213">
        <f>W157*H157</f>
        <v>0</v>
      </c>
      <c r="Y157" s="37"/>
      <c r="Z157" s="37"/>
      <c r="AA157" s="37"/>
      <c r="AB157" s="37"/>
      <c r="AC157" s="37"/>
      <c r="AD157" s="37"/>
      <c r="AE157" s="37"/>
      <c r="AR157" s="214" t="s">
        <v>141</v>
      </c>
      <c r="AT157" s="214" t="s">
        <v>136</v>
      </c>
      <c r="AU157" s="214" t="s">
        <v>88</v>
      </c>
      <c r="AY157" s="16" t="s">
        <v>133</v>
      </c>
      <c r="BE157" s="215">
        <f>IF(O157="základní",K157,0)</f>
        <v>0</v>
      </c>
      <c r="BF157" s="215">
        <f>IF(O157="snížená",K157,0)</f>
        <v>0</v>
      </c>
      <c r="BG157" s="215">
        <f>IF(O157="zákl. přenesená",K157,0)</f>
        <v>0</v>
      </c>
      <c r="BH157" s="215">
        <f>IF(O157="sníž. přenesená",K157,0)</f>
        <v>0</v>
      </c>
      <c r="BI157" s="215">
        <f>IF(O157="nulová",K157,0)</f>
        <v>0</v>
      </c>
      <c r="BJ157" s="16" t="s">
        <v>86</v>
      </c>
      <c r="BK157" s="215">
        <f>ROUND(P157*H157,2)</f>
        <v>0</v>
      </c>
      <c r="BL157" s="16" t="s">
        <v>141</v>
      </c>
      <c r="BM157" s="214" t="s">
        <v>253</v>
      </c>
    </row>
    <row r="158" s="2" customFormat="1">
      <c r="A158" s="37"/>
      <c r="B158" s="38"/>
      <c r="C158" s="39"/>
      <c r="D158" s="216" t="s">
        <v>143</v>
      </c>
      <c r="E158" s="39"/>
      <c r="F158" s="217" t="s">
        <v>254</v>
      </c>
      <c r="G158" s="39"/>
      <c r="H158" s="39"/>
      <c r="I158" s="218"/>
      <c r="J158" s="218"/>
      <c r="K158" s="39"/>
      <c r="L158" s="39"/>
      <c r="M158" s="43"/>
      <c r="N158" s="219"/>
      <c r="O158" s="220"/>
      <c r="P158" s="83"/>
      <c r="Q158" s="83"/>
      <c r="R158" s="83"/>
      <c r="S158" s="83"/>
      <c r="T158" s="83"/>
      <c r="U158" s="83"/>
      <c r="V158" s="83"/>
      <c r="W158" s="83"/>
      <c r="X158" s="84"/>
      <c r="Y158" s="37"/>
      <c r="Z158" s="37"/>
      <c r="AA158" s="37"/>
      <c r="AB158" s="37"/>
      <c r="AC158" s="37"/>
      <c r="AD158" s="37"/>
      <c r="AE158" s="37"/>
      <c r="AT158" s="16" t="s">
        <v>143</v>
      </c>
      <c r="AU158" s="16" t="s">
        <v>88</v>
      </c>
    </row>
    <row r="159" s="2" customFormat="1">
      <c r="A159" s="37"/>
      <c r="B159" s="38"/>
      <c r="C159" s="39"/>
      <c r="D159" s="221" t="s">
        <v>145</v>
      </c>
      <c r="E159" s="39"/>
      <c r="F159" s="222" t="s">
        <v>255</v>
      </c>
      <c r="G159" s="39"/>
      <c r="H159" s="39"/>
      <c r="I159" s="218"/>
      <c r="J159" s="218"/>
      <c r="K159" s="39"/>
      <c r="L159" s="39"/>
      <c r="M159" s="43"/>
      <c r="N159" s="219"/>
      <c r="O159" s="220"/>
      <c r="P159" s="83"/>
      <c r="Q159" s="83"/>
      <c r="R159" s="83"/>
      <c r="S159" s="83"/>
      <c r="T159" s="83"/>
      <c r="U159" s="83"/>
      <c r="V159" s="83"/>
      <c r="W159" s="83"/>
      <c r="X159" s="84"/>
      <c r="Y159" s="37"/>
      <c r="Z159" s="37"/>
      <c r="AA159" s="37"/>
      <c r="AB159" s="37"/>
      <c r="AC159" s="37"/>
      <c r="AD159" s="37"/>
      <c r="AE159" s="37"/>
      <c r="AT159" s="16" t="s">
        <v>145</v>
      </c>
      <c r="AU159" s="16" t="s">
        <v>88</v>
      </c>
    </row>
    <row r="160" s="12" customFormat="1" ht="25.92" customHeight="1">
      <c r="A160" s="12"/>
      <c r="B160" s="185"/>
      <c r="C160" s="186"/>
      <c r="D160" s="187" t="s">
        <v>77</v>
      </c>
      <c r="E160" s="188" t="s">
        <v>256</v>
      </c>
      <c r="F160" s="188" t="s">
        <v>257</v>
      </c>
      <c r="G160" s="186"/>
      <c r="H160" s="186"/>
      <c r="I160" s="189"/>
      <c r="J160" s="189"/>
      <c r="K160" s="190">
        <f>BK160</f>
        <v>0</v>
      </c>
      <c r="L160" s="186"/>
      <c r="M160" s="191"/>
      <c r="N160" s="192"/>
      <c r="O160" s="193"/>
      <c r="P160" s="193"/>
      <c r="Q160" s="194">
        <f>Q161+Q179+Q186+Q193+Q248+Q284+Q369+Q420+Q428</f>
        <v>0</v>
      </c>
      <c r="R160" s="194">
        <f>R161+R179+R186+R193+R248+R284+R369+R420+R428</f>
        <v>0</v>
      </c>
      <c r="S160" s="193"/>
      <c r="T160" s="195">
        <f>T161+T179+T186+T193+T248+T284+T369+T420+T428</f>
        <v>0</v>
      </c>
      <c r="U160" s="193"/>
      <c r="V160" s="195">
        <f>V161+V179+V186+V193+V248+V284+V369+V420+V428</f>
        <v>1.1130399999999998</v>
      </c>
      <c r="W160" s="193"/>
      <c r="X160" s="196">
        <f>X161+X179+X186+X193+X248+X284+X369+X420+X428</f>
        <v>1.7179499999999999</v>
      </c>
      <c r="Y160" s="12"/>
      <c r="Z160" s="12"/>
      <c r="AA160" s="12"/>
      <c r="AB160" s="12"/>
      <c r="AC160" s="12"/>
      <c r="AD160" s="12"/>
      <c r="AE160" s="12"/>
      <c r="AR160" s="197" t="s">
        <v>88</v>
      </c>
      <c r="AT160" s="198" t="s">
        <v>77</v>
      </c>
      <c r="AU160" s="198" t="s">
        <v>78</v>
      </c>
      <c r="AY160" s="197" t="s">
        <v>133</v>
      </c>
      <c r="BK160" s="199">
        <f>BK161+BK179+BK186+BK193+BK248+BK284+BK369+BK420+BK428</f>
        <v>0</v>
      </c>
    </row>
    <row r="161" s="12" customFormat="1" ht="22.8" customHeight="1">
      <c r="A161" s="12"/>
      <c r="B161" s="185"/>
      <c r="C161" s="186"/>
      <c r="D161" s="187" t="s">
        <v>77</v>
      </c>
      <c r="E161" s="200" t="s">
        <v>258</v>
      </c>
      <c r="F161" s="200" t="s">
        <v>259</v>
      </c>
      <c r="G161" s="186"/>
      <c r="H161" s="186"/>
      <c r="I161" s="189"/>
      <c r="J161" s="189"/>
      <c r="K161" s="201">
        <f>BK161</f>
        <v>0</v>
      </c>
      <c r="L161" s="186"/>
      <c r="M161" s="191"/>
      <c r="N161" s="192"/>
      <c r="O161" s="193"/>
      <c r="P161" s="193"/>
      <c r="Q161" s="194">
        <f>SUM(Q162:Q178)</f>
        <v>0</v>
      </c>
      <c r="R161" s="194">
        <f>SUM(R162:R178)</f>
        <v>0</v>
      </c>
      <c r="S161" s="193"/>
      <c r="T161" s="195">
        <f>SUM(T162:T178)</f>
        <v>0</v>
      </c>
      <c r="U161" s="193"/>
      <c r="V161" s="195">
        <f>SUM(V162:V178)</f>
        <v>0.018419999999999999</v>
      </c>
      <c r="W161" s="193"/>
      <c r="X161" s="196">
        <f>SUM(X162:X178)</f>
        <v>0</v>
      </c>
      <c r="Y161" s="12"/>
      <c r="Z161" s="12"/>
      <c r="AA161" s="12"/>
      <c r="AB161" s="12"/>
      <c r="AC161" s="12"/>
      <c r="AD161" s="12"/>
      <c r="AE161" s="12"/>
      <c r="AR161" s="197" t="s">
        <v>88</v>
      </c>
      <c r="AT161" s="198" t="s">
        <v>77</v>
      </c>
      <c r="AU161" s="198" t="s">
        <v>86</v>
      </c>
      <c r="AY161" s="197" t="s">
        <v>133</v>
      </c>
      <c r="BK161" s="199">
        <f>SUM(BK162:BK178)</f>
        <v>0</v>
      </c>
    </row>
    <row r="162" s="2" customFormat="1">
      <c r="A162" s="37"/>
      <c r="B162" s="38"/>
      <c r="C162" s="202" t="s">
        <v>260</v>
      </c>
      <c r="D162" s="202" t="s">
        <v>136</v>
      </c>
      <c r="E162" s="203" t="s">
        <v>261</v>
      </c>
      <c r="F162" s="204" t="s">
        <v>262</v>
      </c>
      <c r="G162" s="205" t="s">
        <v>263</v>
      </c>
      <c r="H162" s="206">
        <v>31</v>
      </c>
      <c r="I162" s="207"/>
      <c r="J162" s="207"/>
      <c r="K162" s="208">
        <f>ROUND(P162*H162,2)</f>
        <v>0</v>
      </c>
      <c r="L162" s="204" t="s">
        <v>140</v>
      </c>
      <c r="M162" s="43"/>
      <c r="N162" s="209" t="s">
        <v>20</v>
      </c>
      <c r="O162" s="210" t="s">
        <v>47</v>
      </c>
      <c r="P162" s="211">
        <f>I162+J162</f>
        <v>0</v>
      </c>
      <c r="Q162" s="211">
        <f>ROUND(I162*H162,2)</f>
        <v>0</v>
      </c>
      <c r="R162" s="211">
        <f>ROUND(J162*H162,2)</f>
        <v>0</v>
      </c>
      <c r="S162" s="83"/>
      <c r="T162" s="212">
        <f>S162*H162</f>
        <v>0</v>
      </c>
      <c r="U162" s="212">
        <v>0.00019000000000000001</v>
      </c>
      <c r="V162" s="212">
        <f>U162*H162</f>
        <v>0.0058900000000000003</v>
      </c>
      <c r="W162" s="212">
        <v>0</v>
      </c>
      <c r="X162" s="213">
        <f>W162*H162</f>
        <v>0</v>
      </c>
      <c r="Y162" s="37"/>
      <c r="Z162" s="37"/>
      <c r="AA162" s="37"/>
      <c r="AB162" s="37"/>
      <c r="AC162" s="37"/>
      <c r="AD162" s="37"/>
      <c r="AE162" s="37"/>
      <c r="AR162" s="214" t="s">
        <v>225</v>
      </c>
      <c r="AT162" s="214" t="s">
        <v>136</v>
      </c>
      <c r="AU162" s="214" t="s">
        <v>88</v>
      </c>
      <c r="AY162" s="16" t="s">
        <v>133</v>
      </c>
      <c r="BE162" s="215">
        <f>IF(O162="základní",K162,0)</f>
        <v>0</v>
      </c>
      <c r="BF162" s="215">
        <f>IF(O162="snížená",K162,0)</f>
        <v>0</v>
      </c>
      <c r="BG162" s="215">
        <f>IF(O162="zákl. přenesená",K162,0)</f>
        <v>0</v>
      </c>
      <c r="BH162" s="215">
        <f>IF(O162="sníž. přenesená",K162,0)</f>
        <v>0</v>
      </c>
      <c r="BI162" s="215">
        <f>IF(O162="nulová",K162,0)</f>
        <v>0</v>
      </c>
      <c r="BJ162" s="16" t="s">
        <v>86</v>
      </c>
      <c r="BK162" s="215">
        <f>ROUND(P162*H162,2)</f>
        <v>0</v>
      </c>
      <c r="BL162" s="16" t="s">
        <v>225</v>
      </c>
      <c r="BM162" s="214" t="s">
        <v>264</v>
      </c>
    </row>
    <row r="163" s="2" customFormat="1">
      <c r="A163" s="37"/>
      <c r="B163" s="38"/>
      <c r="C163" s="39"/>
      <c r="D163" s="216" t="s">
        <v>143</v>
      </c>
      <c r="E163" s="39"/>
      <c r="F163" s="217" t="s">
        <v>265</v>
      </c>
      <c r="G163" s="39"/>
      <c r="H163" s="39"/>
      <c r="I163" s="218"/>
      <c r="J163" s="218"/>
      <c r="K163" s="39"/>
      <c r="L163" s="39"/>
      <c r="M163" s="43"/>
      <c r="N163" s="219"/>
      <c r="O163" s="220"/>
      <c r="P163" s="83"/>
      <c r="Q163" s="83"/>
      <c r="R163" s="83"/>
      <c r="S163" s="83"/>
      <c r="T163" s="83"/>
      <c r="U163" s="83"/>
      <c r="V163" s="83"/>
      <c r="W163" s="83"/>
      <c r="X163" s="84"/>
      <c r="Y163" s="37"/>
      <c r="Z163" s="37"/>
      <c r="AA163" s="37"/>
      <c r="AB163" s="37"/>
      <c r="AC163" s="37"/>
      <c r="AD163" s="37"/>
      <c r="AE163" s="37"/>
      <c r="AT163" s="16" t="s">
        <v>143</v>
      </c>
      <c r="AU163" s="16" t="s">
        <v>88</v>
      </c>
    </row>
    <row r="164" s="2" customFormat="1">
      <c r="A164" s="37"/>
      <c r="B164" s="38"/>
      <c r="C164" s="39"/>
      <c r="D164" s="221" t="s">
        <v>145</v>
      </c>
      <c r="E164" s="39"/>
      <c r="F164" s="222" t="s">
        <v>266</v>
      </c>
      <c r="G164" s="39"/>
      <c r="H164" s="39"/>
      <c r="I164" s="218"/>
      <c r="J164" s="218"/>
      <c r="K164" s="39"/>
      <c r="L164" s="39"/>
      <c r="M164" s="43"/>
      <c r="N164" s="219"/>
      <c r="O164" s="220"/>
      <c r="P164" s="83"/>
      <c r="Q164" s="83"/>
      <c r="R164" s="83"/>
      <c r="S164" s="83"/>
      <c r="T164" s="83"/>
      <c r="U164" s="83"/>
      <c r="V164" s="83"/>
      <c r="W164" s="83"/>
      <c r="X164" s="84"/>
      <c r="Y164" s="37"/>
      <c r="Z164" s="37"/>
      <c r="AA164" s="37"/>
      <c r="AB164" s="37"/>
      <c r="AC164" s="37"/>
      <c r="AD164" s="37"/>
      <c r="AE164" s="37"/>
      <c r="AT164" s="16" t="s">
        <v>145</v>
      </c>
      <c r="AU164" s="16" t="s">
        <v>88</v>
      </c>
    </row>
    <row r="165" s="2" customFormat="1" ht="16.5" customHeight="1">
      <c r="A165" s="37"/>
      <c r="B165" s="38"/>
      <c r="C165" s="202" t="s">
        <v>267</v>
      </c>
      <c r="D165" s="202" t="s">
        <v>136</v>
      </c>
      <c r="E165" s="203" t="s">
        <v>268</v>
      </c>
      <c r="F165" s="204" t="s">
        <v>20</v>
      </c>
      <c r="G165" s="205" t="s">
        <v>269</v>
      </c>
      <c r="H165" s="206">
        <v>2</v>
      </c>
      <c r="I165" s="207"/>
      <c r="J165" s="207"/>
      <c r="K165" s="208">
        <f>ROUND(P165*H165,2)</f>
        <v>0</v>
      </c>
      <c r="L165" s="204" t="s">
        <v>20</v>
      </c>
      <c r="M165" s="43"/>
      <c r="N165" s="209" t="s">
        <v>20</v>
      </c>
      <c r="O165" s="210" t="s">
        <v>47</v>
      </c>
      <c r="P165" s="211">
        <f>I165+J165</f>
        <v>0</v>
      </c>
      <c r="Q165" s="211">
        <f>ROUND(I165*H165,2)</f>
        <v>0</v>
      </c>
      <c r="R165" s="211">
        <f>ROUND(J165*H165,2)</f>
        <v>0</v>
      </c>
      <c r="S165" s="83"/>
      <c r="T165" s="212">
        <f>S165*H165</f>
        <v>0</v>
      </c>
      <c r="U165" s="212">
        <v>0</v>
      </c>
      <c r="V165" s="212">
        <f>U165*H165</f>
        <v>0</v>
      </c>
      <c r="W165" s="212">
        <v>0</v>
      </c>
      <c r="X165" s="213">
        <f>W165*H165</f>
        <v>0</v>
      </c>
      <c r="Y165" s="37"/>
      <c r="Z165" s="37"/>
      <c r="AA165" s="37"/>
      <c r="AB165" s="37"/>
      <c r="AC165" s="37"/>
      <c r="AD165" s="37"/>
      <c r="AE165" s="37"/>
      <c r="AR165" s="214" t="s">
        <v>225</v>
      </c>
      <c r="AT165" s="214" t="s">
        <v>136</v>
      </c>
      <c r="AU165" s="214" t="s">
        <v>88</v>
      </c>
      <c r="AY165" s="16" t="s">
        <v>133</v>
      </c>
      <c r="BE165" s="215">
        <f>IF(O165="základní",K165,0)</f>
        <v>0</v>
      </c>
      <c r="BF165" s="215">
        <f>IF(O165="snížená",K165,0)</f>
        <v>0</v>
      </c>
      <c r="BG165" s="215">
        <f>IF(O165="zákl. přenesená",K165,0)</f>
        <v>0</v>
      </c>
      <c r="BH165" s="215">
        <f>IF(O165="sníž. přenesená",K165,0)</f>
        <v>0</v>
      </c>
      <c r="BI165" s="215">
        <f>IF(O165="nulová",K165,0)</f>
        <v>0</v>
      </c>
      <c r="BJ165" s="16" t="s">
        <v>86</v>
      </c>
      <c r="BK165" s="215">
        <f>ROUND(P165*H165,2)</f>
        <v>0</v>
      </c>
      <c r="BL165" s="16" t="s">
        <v>225</v>
      </c>
      <c r="BM165" s="214" t="s">
        <v>270</v>
      </c>
    </row>
    <row r="166" s="2" customFormat="1">
      <c r="A166" s="37"/>
      <c r="B166" s="38"/>
      <c r="C166" s="39"/>
      <c r="D166" s="216" t="s">
        <v>143</v>
      </c>
      <c r="E166" s="39"/>
      <c r="F166" s="217" t="s">
        <v>271</v>
      </c>
      <c r="G166" s="39"/>
      <c r="H166" s="39"/>
      <c r="I166" s="218"/>
      <c r="J166" s="218"/>
      <c r="K166" s="39"/>
      <c r="L166" s="39"/>
      <c r="M166" s="43"/>
      <c r="N166" s="219"/>
      <c r="O166" s="220"/>
      <c r="P166" s="83"/>
      <c r="Q166" s="83"/>
      <c r="R166" s="83"/>
      <c r="S166" s="83"/>
      <c r="T166" s="83"/>
      <c r="U166" s="83"/>
      <c r="V166" s="83"/>
      <c r="W166" s="83"/>
      <c r="X166" s="84"/>
      <c r="Y166" s="37"/>
      <c r="Z166" s="37"/>
      <c r="AA166" s="37"/>
      <c r="AB166" s="37"/>
      <c r="AC166" s="37"/>
      <c r="AD166" s="37"/>
      <c r="AE166" s="37"/>
      <c r="AT166" s="16" t="s">
        <v>143</v>
      </c>
      <c r="AU166" s="16" t="s">
        <v>88</v>
      </c>
    </row>
    <row r="167" s="2" customFormat="1" ht="24.15" customHeight="1">
      <c r="A167" s="37"/>
      <c r="B167" s="38"/>
      <c r="C167" s="224" t="s">
        <v>272</v>
      </c>
      <c r="D167" s="224" t="s">
        <v>273</v>
      </c>
      <c r="E167" s="225" t="s">
        <v>274</v>
      </c>
      <c r="F167" s="226" t="s">
        <v>275</v>
      </c>
      <c r="G167" s="227" t="s">
        <v>263</v>
      </c>
      <c r="H167" s="228">
        <v>12.5</v>
      </c>
      <c r="I167" s="229"/>
      <c r="J167" s="230"/>
      <c r="K167" s="231">
        <f>ROUND(P167*H167,2)</f>
        <v>0</v>
      </c>
      <c r="L167" s="226" t="s">
        <v>140</v>
      </c>
      <c r="M167" s="232"/>
      <c r="N167" s="233" t="s">
        <v>20</v>
      </c>
      <c r="O167" s="210" t="s">
        <v>47</v>
      </c>
      <c r="P167" s="211">
        <f>I167+J167</f>
        <v>0</v>
      </c>
      <c r="Q167" s="211">
        <f>ROUND(I167*H167,2)</f>
        <v>0</v>
      </c>
      <c r="R167" s="211">
        <f>ROUND(J167*H167,2)</f>
        <v>0</v>
      </c>
      <c r="S167" s="83"/>
      <c r="T167" s="212">
        <f>S167*H167</f>
        <v>0</v>
      </c>
      <c r="U167" s="212">
        <v>0.00020000000000000001</v>
      </c>
      <c r="V167" s="212">
        <f>U167*H167</f>
        <v>0.0025000000000000001</v>
      </c>
      <c r="W167" s="212">
        <v>0</v>
      </c>
      <c r="X167" s="213">
        <f>W167*H167</f>
        <v>0</v>
      </c>
      <c r="Y167" s="37"/>
      <c r="Z167" s="37"/>
      <c r="AA167" s="37"/>
      <c r="AB167" s="37"/>
      <c r="AC167" s="37"/>
      <c r="AD167" s="37"/>
      <c r="AE167" s="37"/>
      <c r="AR167" s="214" t="s">
        <v>276</v>
      </c>
      <c r="AT167" s="214" t="s">
        <v>273</v>
      </c>
      <c r="AU167" s="214" t="s">
        <v>88</v>
      </c>
      <c r="AY167" s="16" t="s">
        <v>133</v>
      </c>
      <c r="BE167" s="215">
        <f>IF(O167="základní",K167,0)</f>
        <v>0</v>
      </c>
      <c r="BF167" s="215">
        <f>IF(O167="snížená",K167,0)</f>
        <v>0</v>
      </c>
      <c r="BG167" s="215">
        <f>IF(O167="zákl. přenesená",K167,0)</f>
        <v>0</v>
      </c>
      <c r="BH167" s="215">
        <f>IF(O167="sníž. přenesená",K167,0)</f>
        <v>0</v>
      </c>
      <c r="BI167" s="215">
        <f>IF(O167="nulová",K167,0)</f>
        <v>0</v>
      </c>
      <c r="BJ167" s="16" t="s">
        <v>86</v>
      </c>
      <c r="BK167" s="215">
        <f>ROUND(P167*H167,2)</f>
        <v>0</v>
      </c>
      <c r="BL167" s="16" t="s">
        <v>225</v>
      </c>
      <c r="BM167" s="214" t="s">
        <v>277</v>
      </c>
    </row>
    <row r="168" s="2" customFormat="1">
      <c r="A168" s="37"/>
      <c r="B168" s="38"/>
      <c r="C168" s="39"/>
      <c r="D168" s="216" t="s">
        <v>143</v>
      </c>
      <c r="E168" s="39"/>
      <c r="F168" s="217" t="s">
        <v>275</v>
      </c>
      <c r="G168" s="39"/>
      <c r="H168" s="39"/>
      <c r="I168" s="218"/>
      <c r="J168" s="218"/>
      <c r="K168" s="39"/>
      <c r="L168" s="39"/>
      <c r="M168" s="43"/>
      <c r="N168" s="219"/>
      <c r="O168" s="220"/>
      <c r="P168" s="83"/>
      <c r="Q168" s="83"/>
      <c r="R168" s="83"/>
      <c r="S168" s="83"/>
      <c r="T168" s="83"/>
      <c r="U168" s="83"/>
      <c r="V168" s="83"/>
      <c r="W168" s="83"/>
      <c r="X168" s="84"/>
      <c r="Y168" s="37"/>
      <c r="Z168" s="37"/>
      <c r="AA168" s="37"/>
      <c r="AB168" s="37"/>
      <c r="AC168" s="37"/>
      <c r="AD168" s="37"/>
      <c r="AE168" s="37"/>
      <c r="AT168" s="16" t="s">
        <v>143</v>
      </c>
      <c r="AU168" s="16" t="s">
        <v>88</v>
      </c>
    </row>
    <row r="169" s="2" customFormat="1">
      <c r="A169" s="37"/>
      <c r="B169" s="38"/>
      <c r="C169" s="39"/>
      <c r="D169" s="216" t="s">
        <v>147</v>
      </c>
      <c r="E169" s="39"/>
      <c r="F169" s="223" t="s">
        <v>278</v>
      </c>
      <c r="G169" s="39"/>
      <c r="H169" s="39"/>
      <c r="I169" s="218"/>
      <c r="J169" s="218"/>
      <c r="K169" s="39"/>
      <c r="L169" s="39"/>
      <c r="M169" s="43"/>
      <c r="N169" s="219"/>
      <c r="O169" s="220"/>
      <c r="P169" s="83"/>
      <c r="Q169" s="83"/>
      <c r="R169" s="83"/>
      <c r="S169" s="83"/>
      <c r="T169" s="83"/>
      <c r="U169" s="83"/>
      <c r="V169" s="83"/>
      <c r="W169" s="83"/>
      <c r="X169" s="84"/>
      <c r="Y169" s="37"/>
      <c r="Z169" s="37"/>
      <c r="AA169" s="37"/>
      <c r="AB169" s="37"/>
      <c r="AC169" s="37"/>
      <c r="AD169" s="37"/>
      <c r="AE169" s="37"/>
      <c r="AT169" s="16" t="s">
        <v>147</v>
      </c>
      <c r="AU169" s="16" t="s">
        <v>88</v>
      </c>
    </row>
    <row r="170" s="2" customFormat="1" ht="24.15" customHeight="1">
      <c r="A170" s="37"/>
      <c r="B170" s="38"/>
      <c r="C170" s="224" t="s">
        <v>279</v>
      </c>
      <c r="D170" s="224" t="s">
        <v>273</v>
      </c>
      <c r="E170" s="225" t="s">
        <v>280</v>
      </c>
      <c r="F170" s="226" t="s">
        <v>281</v>
      </c>
      <c r="G170" s="227" t="s">
        <v>282</v>
      </c>
      <c r="H170" s="228">
        <v>0.050000000000000003</v>
      </c>
      <c r="I170" s="229"/>
      <c r="J170" s="230"/>
      <c r="K170" s="231">
        <f>ROUND(P170*H170,2)</f>
        <v>0</v>
      </c>
      <c r="L170" s="226" t="s">
        <v>140</v>
      </c>
      <c r="M170" s="232"/>
      <c r="N170" s="233" t="s">
        <v>20</v>
      </c>
      <c r="O170" s="210" t="s">
        <v>47</v>
      </c>
      <c r="P170" s="211">
        <f>I170+J170</f>
        <v>0</v>
      </c>
      <c r="Q170" s="211">
        <f>ROUND(I170*H170,2)</f>
        <v>0</v>
      </c>
      <c r="R170" s="211">
        <f>ROUND(J170*H170,2)</f>
        <v>0</v>
      </c>
      <c r="S170" s="83"/>
      <c r="T170" s="212">
        <f>S170*H170</f>
        <v>0</v>
      </c>
      <c r="U170" s="212">
        <v>0.0011999999999999999</v>
      </c>
      <c r="V170" s="212">
        <f>U170*H170</f>
        <v>5.9999999999999995E-05</v>
      </c>
      <c r="W170" s="212">
        <v>0</v>
      </c>
      <c r="X170" s="213">
        <f>W170*H170</f>
        <v>0</v>
      </c>
      <c r="Y170" s="37"/>
      <c r="Z170" s="37"/>
      <c r="AA170" s="37"/>
      <c r="AB170" s="37"/>
      <c r="AC170" s="37"/>
      <c r="AD170" s="37"/>
      <c r="AE170" s="37"/>
      <c r="AR170" s="214" t="s">
        <v>276</v>
      </c>
      <c r="AT170" s="214" t="s">
        <v>273</v>
      </c>
      <c r="AU170" s="214" t="s">
        <v>88</v>
      </c>
      <c r="AY170" s="16" t="s">
        <v>133</v>
      </c>
      <c r="BE170" s="215">
        <f>IF(O170="základní",K170,0)</f>
        <v>0</v>
      </c>
      <c r="BF170" s="215">
        <f>IF(O170="snížená",K170,0)</f>
        <v>0</v>
      </c>
      <c r="BG170" s="215">
        <f>IF(O170="zákl. přenesená",K170,0)</f>
        <v>0</v>
      </c>
      <c r="BH170" s="215">
        <f>IF(O170="sníž. přenesená",K170,0)</f>
        <v>0</v>
      </c>
      <c r="BI170" s="215">
        <f>IF(O170="nulová",K170,0)</f>
        <v>0</v>
      </c>
      <c r="BJ170" s="16" t="s">
        <v>86</v>
      </c>
      <c r="BK170" s="215">
        <f>ROUND(P170*H170,2)</f>
        <v>0</v>
      </c>
      <c r="BL170" s="16" t="s">
        <v>225</v>
      </c>
      <c r="BM170" s="214" t="s">
        <v>283</v>
      </c>
    </row>
    <row r="171" s="2" customFormat="1">
      <c r="A171" s="37"/>
      <c r="B171" s="38"/>
      <c r="C171" s="39"/>
      <c r="D171" s="216" t="s">
        <v>143</v>
      </c>
      <c r="E171" s="39"/>
      <c r="F171" s="217" t="s">
        <v>281</v>
      </c>
      <c r="G171" s="39"/>
      <c r="H171" s="39"/>
      <c r="I171" s="218"/>
      <c r="J171" s="218"/>
      <c r="K171" s="39"/>
      <c r="L171" s="39"/>
      <c r="M171" s="43"/>
      <c r="N171" s="219"/>
      <c r="O171" s="220"/>
      <c r="P171" s="83"/>
      <c r="Q171" s="83"/>
      <c r="R171" s="83"/>
      <c r="S171" s="83"/>
      <c r="T171" s="83"/>
      <c r="U171" s="83"/>
      <c r="V171" s="83"/>
      <c r="W171" s="83"/>
      <c r="X171" s="84"/>
      <c r="Y171" s="37"/>
      <c r="Z171" s="37"/>
      <c r="AA171" s="37"/>
      <c r="AB171" s="37"/>
      <c r="AC171" s="37"/>
      <c r="AD171" s="37"/>
      <c r="AE171" s="37"/>
      <c r="AT171" s="16" t="s">
        <v>143</v>
      </c>
      <c r="AU171" s="16" t="s">
        <v>88</v>
      </c>
    </row>
    <row r="172" s="2" customFormat="1" ht="24.15" customHeight="1">
      <c r="A172" s="37"/>
      <c r="B172" s="38"/>
      <c r="C172" s="224" t="s">
        <v>284</v>
      </c>
      <c r="D172" s="224" t="s">
        <v>273</v>
      </c>
      <c r="E172" s="225" t="s">
        <v>285</v>
      </c>
      <c r="F172" s="226" t="s">
        <v>286</v>
      </c>
      <c r="G172" s="227" t="s">
        <v>263</v>
      </c>
      <c r="H172" s="228">
        <v>16</v>
      </c>
      <c r="I172" s="229"/>
      <c r="J172" s="230"/>
      <c r="K172" s="231">
        <f>ROUND(P172*H172,2)</f>
        <v>0</v>
      </c>
      <c r="L172" s="226" t="s">
        <v>140</v>
      </c>
      <c r="M172" s="232"/>
      <c r="N172" s="233" t="s">
        <v>20</v>
      </c>
      <c r="O172" s="210" t="s">
        <v>47</v>
      </c>
      <c r="P172" s="211">
        <f>I172+J172</f>
        <v>0</v>
      </c>
      <c r="Q172" s="211">
        <f>ROUND(I172*H172,2)</f>
        <v>0</v>
      </c>
      <c r="R172" s="211">
        <f>ROUND(J172*H172,2)</f>
        <v>0</v>
      </c>
      <c r="S172" s="83"/>
      <c r="T172" s="212">
        <f>S172*H172</f>
        <v>0</v>
      </c>
      <c r="U172" s="212">
        <v>0.00036999999999999999</v>
      </c>
      <c r="V172" s="212">
        <f>U172*H172</f>
        <v>0.0059199999999999999</v>
      </c>
      <c r="W172" s="212">
        <v>0</v>
      </c>
      <c r="X172" s="213">
        <f>W172*H172</f>
        <v>0</v>
      </c>
      <c r="Y172" s="37"/>
      <c r="Z172" s="37"/>
      <c r="AA172" s="37"/>
      <c r="AB172" s="37"/>
      <c r="AC172" s="37"/>
      <c r="AD172" s="37"/>
      <c r="AE172" s="37"/>
      <c r="AR172" s="214" t="s">
        <v>287</v>
      </c>
      <c r="AT172" s="214" t="s">
        <v>273</v>
      </c>
      <c r="AU172" s="214" t="s">
        <v>88</v>
      </c>
      <c r="AY172" s="16" t="s">
        <v>133</v>
      </c>
      <c r="BE172" s="215">
        <f>IF(O172="základní",K172,0)</f>
        <v>0</v>
      </c>
      <c r="BF172" s="215">
        <f>IF(O172="snížená",K172,0)</f>
        <v>0</v>
      </c>
      <c r="BG172" s="215">
        <f>IF(O172="zákl. přenesená",K172,0)</f>
        <v>0</v>
      </c>
      <c r="BH172" s="215">
        <f>IF(O172="sníž. přenesená",K172,0)</f>
        <v>0</v>
      </c>
      <c r="BI172" s="215">
        <f>IF(O172="nulová",K172,0)</f>
        <v>0</v>
      </c>
      <c r="BJ172" s="16" t="s">
        <v>86</v>
      </c>
      <c r="BK172" s="215">
        <f>ROUND(P172*H172,2)</f>
        <v>0</v>
      </c>
      <c r="BL172" s="16" t="s">
        <v>287</v>
      </c>
      <c r="BM172" s="214" t="s">
        <v>288</v>
      </c>
    </row>
    <row r="173" s="2" customFormat="1">
      <c r="A173" s="37"/>
      <c r="B173" s="38"/>
      <c r="C173" s="39"/>
      <c r="D173" s="216" t="s">
        <v>143</v>
      </c>
      <c r="E173" s="39"/>
      <c r="F173" s="217" t="s">
        <v>286</v>
      </c>
      <c r="G173" s="39"/>
      <c r="H173" s="39"/>
      <c r="I173" s="218"/>
      <c r="J173" s="218"/>
      <c r="K173" s="39"/>
      <c r="L173" s="39"/>
      <c r="M173" s="43"/>
      <c r="N173" s="219"/>
      <c r="O173" s="220"/>
      <c r="P173" s="83"/>
      <c r="Q173" s="83"/>
      <c r="R173" s="83"/>
      <c r="S173" s="83"/>
      <c r="T173" s="83"/>
      <c r="U173" s="83"/>
      <c r="V173" s="83"/>
      <c r="W173" s="83"/>
      <c r="X173" s="84"/>
      <c r="Y173" s="37"/>
      <c r="Z173" s="37"/>
      <c r="AA173" s="37"/>
      <c r="AB173" s="37"/>
      <c r="AC173" s="37"/>
      <c r="AD173" s="37"/>
      <c r="AE173" s="37"/>
      <c r="AT173" s="16" t="s">
        <v>143</v>
      </c>
      <c r="AU173" s="16" t="s">
        <v>88</v>
      </c>
    </row>
    <row r="174" s="2" customFormat="1" ht="24.15" customHeight="1">
      <c r="A174" s="37"/>
      <c r="B174" s="38"/>
      <c r="C174" s="224" t="s">
        <v>289</v>
      </c>
      <c r="D174" s="224" t="s">
        <v>273</v>
      </c>
      <c r="E174" s="225" t="s">
        <v>290</v>
      </c>
      <c r="F174" s="226" t="s">
        <v>291</v>
      </c>
      <c r="G174" s="227" t="s">
        <v>263</v>
      </c>
      <c r="H174" s="228">
        <v>15</v>
      </c>
      <c r="I174" s="229"/>
      <c r="J174" s="230"/>
      <c r="K174" s="231">
        <f>ROUND(P174*H174,2)</f>
        <v>0</v>
      </c>
      <c r="L174" s="226" t="s">
        <v>140</v>
      </c>
      <c r="M174" s="232"/>
      <c r="N174" s="233" t="s">
        <v>20</v>
      </c>
      <c r="O174" s="210" t="s">
        <v>47</v>
      </c>
      <c r="P174" s="211">
        <f>I174+J174</f>
        <v>0</v>
      </c>
      <c r="Q174" s="211">
        <f>ROUND(I174*H174,2)</f>
        <v>0</v>
      </c>
      <c r="R174" s="211">
        <f>ROUND(J174*H174,2)</f>
        <v>0</v>
      </c>
      <c r="S174" s="83"/>
      <c r="T174" s="212">
        <f>S174*H174</f>
        <v>0</v>
      </c>
      <c r="U174" s="212">
        <v>0.00027</v>
      </c>
      <c r="V174" s="212">
        <f>U174*H174</f>
        <v>0.0040499999999999998</v>
      </c>
      <c r="W174" s="212">
        <v>0</v>
      </c>
      <c r="X174" s="213">
        <f>W174*H174</f>
        <v>0</v>
      </c>
      <c r="Y174" s="37"/>
      <c r="Z174" s="37"/>
      <c r="AA174" s="37"/>
      <c r="AB174" s="37"/>
      <c r="AC174" s="37"/>
      <c r="AD174" s="37"/>
      <c r="AE174" s="37"/>
      <c r="AR174" s="214" t="s">
        <v>287</v>
      </c>
      <c r="AT174" s="214" t="s">
        <v>273</v>
      </c>
      <c r="AU174" s="214" t="s">
        <v>88</v>
      </c>
      <c r="AY174" s="16" t="s">
        <v>133</v>
      </c>
      <c r="BE174" s="215">
        <f>IF(O174="základní",K174,0)</f>
        <v>0</v>
      </c>
      <c r="BF174" s="215">
        <f>IF(O174="snížená",K174,0)</f>
        <v>0</v>
      </c>
      <c r="BG174" s="215">
        <f>IF(O174="zákl. přenesená",K174,0)</f>
        <v>0</v>
      </c>
      <c r="BH174" s="215">
        <f>IF(O174="sníž. přenesená",K174,0)</f>
        <v>0</v>
      </c>
      <c r="BI174" s="215">
        <f>IF(O174="nulová",K174,0)</f>
        <v>0</v>
      </c>
      <c r="BJ174" s="16" t="s">
        <v>86</v>
      </c>
      <c r="BK174" s="215">
        <f>ROUND(P174*H174,2)</f>
        <v>0</v>
      </c>
      <c r="BL174" s="16" t="s">
        <v>287</v>
      </c>
      <c r="BM174" s="214" t="s">
        <v>292</v>
      </c>
    </row>
    <row r="175" s="2" customFormat="1">
      <c r="A175" s="37"/>
      <c r="B175" s="38"/>
      <c r="C175" s="39"/>
      <c r="D175" s="216" t="s">
        <v>143</v>
      </c>
      <c r="E175" s="39"/>
      <c r="F175" s="217" t="s">
        <v>291</v>
      </c>
      <c r="G175" s="39"/>
      <c r="H175" s="39"/>
      <c r="I175" s="218"/>
      <c r="J175" s="218"/>
      <c r="K175" s="39"/>
      <c r="L175" s="39"/>
      <c r="M175" s="43"/>
      <c r="N175" s="219"/>
      <c r="O175" s="220"/>
      <c r="P175" s="83"/>
      <c r="Q175" s="83"/>
      <c r="R175" s="83"/>
      <c r="S175" s="83"/>
      <c r="T175" s="83"/>
      <c r="U175" s="83"/>
      <c r="V175" s="83"/>
      <c r="W175" s="83"/>
      <c r="X175" s="84"/>
      <c r="Y175" s="37"/>
      <c r="Z175" s="37"/>
      <c r="AA175" s="37"/>
      <c r="AB175" s="37"/>
      <c r="AC175" s="37"/>
      <c r="AD175" s="37"/>
      <c r="AE175" s="37"/>
      <c r="AT175" s="16" t="s">
        <v>143</v>
      </c>
      <c r="AU175" s="16" t="s">
        <v>88</v>
      </c>
    </row>
    <row r="176" s="2" customFormat="1" ht="24.15" customHeight="1">
      <c r="A176" s="37"/>
      <c r="B176" s="38"/>
      <c r="C176" s="202" t="s">
        <v>293</v>
      </c>
      <c r="D176" s="202" t="s">
        <v>136</v>
      </c>
      <c r="E176" s="203" t="s">
        <v>294</v>
      </c>
      <c r="F176" s="204" t="s">
        <v>295</v>
      </c>
      <c r="G176" s="205" t="s">
        <v>252</v>
      </c>
      <c r="H176" s="206">
        <v>0.017999999999999999</v>
      </c>
      <c r="I176" s="207"/>
      <c r="J176" s="207"/>
      <c r="K176" s="208">
        <f>ROUND(P176*H176,2)</f>
        <v>0</v>
      </c>
      <c r="L176" s="204" t="s">
        <v>140</v>
      </c>
      <c r="M176" s="43"/>
      <c r="N176" s="209" t="s">
        <v>20</v>
      </c>
      <c r="O176" s="210" t="s">
        <v>47</v>
      </c>
      <c r="P176" s="211">
        <f>I176+J176</f>
        <v>0</v>
      </c>
      <c r="Q176" s="211">
        <f>ROUND(I176*H176,2)</f>
        <v>0</v>
      </c>
      <c r="R176" s="211">
        <f>ROUND(J176*H176,2)</f>
        <v>0</v>
      </c>
      <c r="S176" s="83"/>
      <c r="T176" s="212">
        <f>S176*H176</f>
        <v>0</v>
      </c>
      <c r="U176" s="212">
        <v>0</v>
      </c>
      <c r="V176" s="212">
        <f>U176*H176</f>
        <v>0</v>
      </c>
      <c r="W176" s="212">
        <v>0</v>
      </c>
      <c r="X176" s="213">
        <f>W176*H176</f>
        <v>0</v>
      </c>
      <c r="Y176" s="37"/>
      <c r="Z176" s="37"/>
      <c r="AA176" s="37"/>
      <c r="AB176" s="37"/>
      <c r="AC176" s="37"/>
      <c r="AD176" s="37"/>
      <c r="AE176" s="37"/>
      <c r="AR176" s="214" t="s">
        <v>225</v>
      </c>
      <c r="AT176" s="214" t="s">
        <v>136</v>
      </c>
      <c r="AU176" s="214" t="s">
        <v>88</v>
      </c>
      <c r="AY176" s="16" t="s">
        <v>133</v>
      </c>
      <c r="BE176" s="215">
        <f>IF(O176="základní",K176,0)</f>
        <v>0</v>
      </c>
      <c r="BF176" s="215">
        <f>IF(O176="snížená",K176,0)</f>
        <v>0</v>
      </c>
      <c r="BG176" s="215">
        <f>IF(O176="zákl. přenesená",K176,0)</f>
        <v>0</v>
      </c>
      <c r="BH176" s="215">
        <f>IF(O176="sníž. přenesená",K176,0)</f>
        <v>0</v>
      </c>
      <c r="BI176" s="215">
        <f>IF(O176="nulová",K176,0)</f>
        <v>0</v>
      </c>
      <c r="BJ176" s="16" t="s">
        <v>86</v>
      </c>
      <c r="BK176" s="215">
        <f>ROUND(P176*H176,2)</f>
        <v>0</v>
      </c>
      <c r="BL176" s="16" t="s">
        <v>225</v>
      </c>
      <c r="BM176" s="214" t="s">
        <v>296</v>
      </c>
    </row>
    <row r="177" s="2" customFormat="1">
      <c r="A177" s="37"/>
      <c r="B177" s="38"/>
      <c r="C177" s="39"/>
      <c r="D177" s="216" t="s">
        <v>143</v>
      </c>
      <c r="E177" s="39"/>
      <c r="F177" s="217" t="s">
        <v>297</v>
      </c>
      <c r="G177" s="39"/>
      <c r="H177" s="39"/>
      <c r="I177" s="218"/>
      <c r="J177" s="218"/>
      <c r="K177" s="39"/>
      <c r="L177" s="39"/>
      <c r="M177" s="43"/>
      <c r="N177" s="219"/>
      <c r="O177" s="220"/>
      <c r="P177" s="83"/>
      <c r="Q177" s="83"/>
      <c r="R177" s="83"/>
      <c r="S177" s="83"/>
      <c r="T177" s="83"/>
      <c r="U177" s="83"/>
      <c r="V177" s="83"/>
      <c r="W177" s="83"/>
      <c r="X177" s="84"/>
      <c r="Y177" s="37"/>
      <c r="Z177" s="37"/>
      <c r="AA177" s="37"/>
      <c r="AB177" s="37"/>
      <c r="AC177" s="37"/>
      <c r="AD177" s="37"/>
      <c r="AE177" s="37"/>
      <c r="AT177" s="16" t="s">
        <v>143</v>
      </c>
      <c r="AU177" s="16" t="s">
        <v>88</v>
      </c>
    </row>
    <row r="178" s="2" customFormat="1">
      <c r="A178" s="37"/>
      <c r="B178" s="38"/>
      <c r="C178" s="39"/>
      <c r="D178" s="221" t="s">
        <v>145</v>
      </c>
      <c r="E178" s="39"/>
      <c r="F178" s="222" t="s">
        <v>298</v>
      </c>
      <c r="G178" s="39"/>
      <c r="H178" s="39"/>
      <c r="I178" s="218"/>
      <c r="J178" s="218"/>
      <c r="K178" s="39"/>
      <c r="L178" s="39"/>
      <c r="M178" s="43"/>
      <c r="N178" s="219"/>
      <c r="O178" s="220"/>
      <c r="P178" s="83"/>
      <c r="Q178" s="83"/>
      <c r="R178" s="83"/>
      <c r="S178" s="83"/>
      <c r="T178" s="83"/>
      <c r="U178" s="83"/>
      <c r="V178" s="83"/>
      <c r="W178" s="83"/>
      <c r="X178" s="84"/>
      <c r="Y178" s="37"/>
      <c r="Z178" s="37"/>
      <c r="AA178" s="37"/>
      <c r="AB178" s="37"/>
      <c r="AC178" s="37"/>
      <c r="AD178" s="37"/>
      <c r="AE178" s="37"/>
      <c r="AT178" s="16" t="s">
        <v>145</v>
      </c>
      <c r="AU178" s="16" t="s">
        <v>88</v>
      </c>
    </row>
    <row r="179" s="12" customFormat="1" ht="22.8" customHeight="1">
      <c r="A179" s="12"/>
      <c r="B179" s="185"/>
      <c r="C179" s="186"/>
      <c r="D179" s="187" t="s">
        <v>77</v>
      </c>
      <c r="E179" s="200" t="s">
        <v>299</v>
      </c>
      <c r="F179" s="200" t="s">
        <v>300</v>
      </c>
      <c r="G179" s="186"/>
      <c r="H179" s="186"/>
      <c r="I179" s="189"/>
      <c r="J179" s="189"/>
      <c r="K179" s="201">
        <f>BK179</f>
        <v>0</v>
      </c>
      <c r="L179" s="186"/>
      <c r="M179" s="191"/>
      <c r="N179" s="192"/>
      <c r="O179" s="193"/>
      <c r="P179" s="193"/>
      <c r="Q179" s="194">
        <f>SUM(Q180:Q185)</f>
        <v>0</v>
      </c>
      <c r="R179" s="194">
        <f>SUM(R180:R185)</f>
        <v>0</v>
      </c>
      <c r="S179" s="193"/>
      <c r="T179" s="195">
        <f>SUM(T180:T185)</f>
        <v>0</v>
      </c>
      <c r="U179" s="193"/>
      <c r="V179" s="195">
        <f>SUM(V180:V185)</f>
        <v>0.0060000000000000001</v>
      </c>
      <c r="W179" s="193"/>
      <c r="X179" s="196">
        <f>SUM(X180:X185)</f>
        <v>0</v>
      </c>
      <c r="Y179" s="12"/>
      <c r="Z179" s="12"/>
      <c r="AA179" s="12"/>
      <c r="AB179" s="12"/>
      <c r="AC179" s="12"/>
      <c r="AD179" s="12"/>
      <c r="AE179" s="12"/>
      <c r="AR179" s="197" t="s">
        <v>88</v>
      </c>
      <c r="AT179" s="198" t="s">
        <v>77</v>
      </c>
      <c r="AU179" s="198" t="s">
        <v>86</v>
      </c>
      <c r="AY179" s="197" t="s">
        <v>133</v>
      </c>
      <c r="BK179" s="199">
        <f>SUM(BK180:BK185)</f>
        <v>0</v>
      </c>
    </row>
    <row r="180" s="2" customFormat="1" ht="24.15" customHeight="1">
      <c r="A180" s="37"/>
      <c r="B180" s="38"/>
      <c r="C180" s="202" t="s">
        <v>301</v>
      </c>
      <c r="D180" s="202" t="s">
        <v>136</v>
      </c>
      <c r="E180" s="203" t="s">
        <v>302</v>
      </c>
      <c r="F180" s="204" t="s">
        <v>303</v>
      </c>
      <c r="G180" s="205" t="s">
        <v>263</v>
      </c>
      <c r="H180" s="206">
        <v>8</v>
      </c>
      <c r="I180" s="207"/>
      <c r="J180" s="207"/>
      <c r="K180" s="208">
        <f>ROUND(P180*H180,2)</f>
        <v>0</v>
      </c>
      <c r="L180" s="204" t="s">
        <v>140</v>
      </c>
      <c r="M180" s="43"/>
      <c r="N180" s="209" t="s">
        <v>20</v>
      </c>
      <c r="O180" s="210" t="s">
        <v>47</v>
      </c>
      <c r="P180" s="211">
        <f>I180+J180</f>
        <v>0</v>
      </c>
      <c r="Q180" s="211">
        <f>ROUND(I180*H180,2)</f>
        <v>0</v>
      </c>
      <c r="R180" s="211">
        <f>ROUND(J180*H180,2)</f>
        <v>0</v>
      </c>
      <c r="S180" s="83"/>
      <c r="T180" s="212">
        <f>S180*H180</f>
        <v>0</v>
      </c>
      <c r="U180" s="212">
        <v>0.00075000000000000002</v>
      </c>
      <c r="V180" s="212">
        <f>U180*H180</f>
        <v>0.0060000000000000001</v>
      </c>
      <c r="W180" s="212">
        <v>0</v>
      </c>
      <c r="X180" s="213">
        <f>W180*H180</f>
        <v>0</v>
      </c>
      <c r="Y180" s="37"/>
      <c r="Z180" s="37"/>
      <c r="AA180" s="37"/>
      <c r="AB180" s="37"/>
      <c r="AC180" s="37"/>
      <c r="AD180" s="37"/>
      <c r="AE180" s="37"/>
      <c r="AR180" s="214" t="s">
        <v>225</v>
      </c>
      <c r="AT180" s="214" t="s">
        <v>136</v>
      </c>
      <c r="AU180" s="214" t="s">
        <v>88</v>
      </c>
      <c r="AY180" s="16" t="s">
        <v>133</v>
      </c>
      <c r="BE180" s="215">
        <f>IF(O180="základní",K180,0)</f>
        <v>0</v>
      </c>
      <c r="BF180" s="215">
        <f>IF(O180="snížená",K180,0)</f>
        <v>0</v>
      </c>
      <c r="BG180" s="215">
        <f>IF(O180="zákl. přenesená",K180,0)</f>
        <v>0</v>
      </c>
      <c r="BH180" s="215">
        <f>IF(O180="sníž. přenesená",K180,0)</f>
        <v>0</v>
      </c>
      <c r="BI180" s="215">
        <f>IF(O180="nulová",K180,0)</f>
        <v>0</v>
      </c>
      <c r="BJ180" s="16" t="s">
        <v>86</v>
      </c>
      <c r="BK180" s="215">
        <f>ROUND(P180*H180,2)</f>
        <v>0</v>
      </c>
      <c r="BL180" s="16" t="s">
        <v>225</v>
      </c>
      <c r="BM180" s="214" t="s">
        <v>304</v>
      </c>
    </row>
    <row r="181" s="2" customFormat="1">
      <c r="A181" s="37"/>
      <c r="B181" s="38"/>
      <c r="C181" s="39"/>
      <c r="D181" s="216" t="s">
        <v>143</v>
      </c>
      <c r="E181" s="39"/>
      <c r="F181" s="217" t="s">
        <v>305</v>
      </c>
      <c r="G181" s="39"/>
      <c r="H181" s="39"/>
      <c r="I181" s="218"/>
      <c r="J181" s="218"/>
      <c r="K181" s="39"/>
      <c r="L181" s="39"/>
      <c r="M181" s="43"/>
      <c r="N181" s="219"/>
      <c r="O181" s="220"/>
      <c r="P181" s="83"/>
      <c r="Q181" s="83"/>
      <c r="R181" s="83"/>
      <c r="S181" s="83"/>
      <c r="T181" s="83"/>
      <c r="U181" s="83"/>
      <c r="V181" s="83"/>
      <c r="W181" s="83"/>
      <c r="X181" s="84"/>
      <c r="Y181" s="37"/>
      <c r="Z181" s="37"/>
      <c r="AA181" s="37"/>
      <c r="AB181" s="37"/>
      <c r="AC181" s="37"/>
      <c r="AD181" s="37"/>
      <c r="AE181" s="37"/>
      <c r="AT181" s="16" t="s">
        <v>143</v>
      </c>
      <c r="AU181" s="16" t="s">
        <v>88</v>
      </c>
    </row>
    <row r="182" s="2" customFormat="1">
      <c r="A182" s="37"/>
      <c r="B182" s="38"/>
      <c r="C182" s="39"/>
      <c r="D182" s="221" t="s">
        <v>145</v>
      </c>
      <c r="E182" s="39"/>
      <c r="F182" s="222" t="s">
        <v>306</v>
      </c>
      <c r="G182" s="39"/>
      <c r="H182" s="39"/>
      <c r="I182" s="218"/>
      <c r="J182" s="218"/>
      <c r="K182" s="39"/>
      <c r="L182" s="39"/>
      <c r="M182" s="43"/>
      <c r="N182" s="219"/>
      <c r="O182" s="220"/>
      <c r="P182" s="83"/>
      <c r="Q182" s="83"/>
      <c r="R182" s="83"/>
      <c r="S182" s="83"/>
      <c r="T182" s="83"/>
      <c r="U182" s="83"/>
      <c r="V182" s="83"/>
      <c r="W182" s="83"/>
      <c r="X182" s="84"/>
      <c r="Y182" s="37"/>
      <c r="Z182" s="37"/>
      <c r="AA182" s="37"/>
      <c r="AB182" s="37"/>
      <c r="AC182" s="37"/>
      <c r="AD182" s="37"/>
      <c r="AE182" s="37"/>
      <c r="AT182" s="16" t="s">
        <v>145</v>
      </c>
      <c r="AU182" s="16" t="s">
        <v>88</v>
      </c>
    </row>
    <row r="183" s="2" customFormat="1" ht="24.15" customHeight="1">
      <c r="A183" s="37"/>
      <c r="B183" s="38"/>
      <c r="C183" s="202" t="s">
        <v>307</v>
      </c>
      <c r="D183" s="202" t="s">
        <v>136</v>
      </c>
      <c r="E183" s="203" t="s">
        <v>308</v>
      </c>
      <c r="F183" s="204" t="s">
        <v>309</v>
      </c>
      <c r="G183" s="205" t="s">
        <v>252</v>
      </c>
      <c r="H183" s="206">
        <v>0.0060000000000000001</v>
      </c>
      <c r="I183" s="207"/>
      <c r="J183" s="207"/>
      <c r="K183" s="208">
        <f>ROUND(P183*H183,2)</f>
        <v>0</v>
      </c>
      <c r="L183" s="204" t="s">
        <v>140</v>
      </c>
      <c r="M183" s="43"/>
      <c r="N183" s="209" t="s">
        <v>20</v>
      </c>
      <c r="O183" s="210" t="s">
        <v>47</v>
      </c>
      <c r="P183" s="211">
        <f>I183+J183</f>
        <v>0</v>
      </c>
      <c r="Q183" s="211">
        <f>ROUND(I183*H183,2)</f>
        <v>0</v>
      </c>
      <c r="R183" s="211">
        <f>ROUND(J183*H183,2)</f>
        <v>0</v>
      </c>
      <c r="S183" s="83"/>
      <c r="T183" s="212">
        <f>S183*H183</f>
        <v>0</v>
      </c>
      <c r="U183" s="212">
        <v>0</v>
      </c>
      <c r="V183" s="212">
        <f>U183*H183</f>
        <v>0</v>
      </c>
      <c r="W183" s="212">
        <v>0</v>
      </c>
      <c r="X183" s="213">
        <f>W183*H183</f>
        <v>0</v>
      </c>
      <c r="Y183" s="37"/>
      <c r="Z183" s="37"/>
      <c r="AA183" s="37"/>
      <c r="AB183" s="37"/>
      <c r="AC183" s="37"/>
      <c r="AD183" s="37"/>
      <c r="AE183" s="37"/>
      <c r="AR183" s="214" t="s">
        <v>225</v>
      </c>
      <c r="AT183" s="214" t="s">
        <v>136</v>
      </c>
      <c r="AU183" s="214" t="s">
        <v>88</v>
      </c>
      <c r="AY183" s="16" t="s">
        <v>133</v>
      </c>
      <c r="BE183" s="215">
        <f>IF(O183="základní",K183,0)</f>
        <v>0</v>
      </c>
      <c r="BF183" s="215">
        <f>IF(O183="snížená",K183,0)</f>
        <v>0</v>
      </c>
      <c r="BG183" s="215">
        <f>IF(O183="zákl. přenesená",K183,0)</f>
        <v>0</v>
      </c>
      <c r="BH183" s="215">
        <f>IF(O183="sníž. přenesená",K183,0)</f>
        <v>0</v>
      </c>
      <c r="BI183" s="215">
        <f>IF(O183="nulová",K183,0)</f>
        <v>0</v>
      </c>
      <c r="BJ183" s="16" t="s">
        <v>86</v>
      </c>
      <c r="BK183" s="215">
        <f>ROUND(P183*H183,2)</f>
        <v>0</v>
      </c>
      <c r="BL183" s="16" t="s">
        <v>225</v>
      </c>
      <c r="BM183" s="214" t="s">
        <v>310</v>
      </c>
    </row>
    <row r="184" s="2" customFormat="1">
      <c r="A184" s="37"/>
      <c r="B184" s="38"/>
      <c r="C184" s="39"/>
      <c r="D184" s="216" t="s">
        <v>143</v>
      </c>
      <c r="E184" s="39"/>
      <c r="F184" s="217" t="s">
        <v>311</v>
      </c>
      <c r="G184" s="39"/>
      <c r="H184" s="39"/>
      <c r="I184" s="218"/>
      <c r="J184" s="218"/>
      <c r="K184" s="39"/>
      <c r="L184" s="39"/>
      <c r="M184" s="43"/>
      <c r="N184" s="219"/>
      <c r="O184" s="220"/>
      <c r="P184" s="83"/>
      <c r="Q184" s="83"/>
      <c r="R184" s="83"/>
      <c r="S184" s="83"/>
      <c r="T184" s="83"/>
      <c r="U184" s="83"/>
      <c r="V184" s="83"/>
      <c r="W184" s="83"/>
      <c r="X184" s="84"/>
      <c r="Y184" s="37"/>
      <c r="Z184" s="37"/>
      <c r="AA184" s="37"/>
      <c r="AB184" s="37"/>
      <c r="AC184" s="37"/>
      <c r="AD184" s="37"/>
      <c r="AE184" s="37"/>
      <c r="AT184" s="16" t="s">
        <v>143</v>
      </c>
      <c r="AU184" s="16" t="s">
        <v>88</v>
      </c>
    </row>
    <row r="185" s="2" customFormat="1">
      <c r="A185" s="37"/>
      <c r="B185" s="38"/>
      <c r="C185" s="39"/>
      <c r="D185" s="221" t="s">
        <v>145</v>
      </c>
      <c r="E185" s="39"/>
      <c r="F185" s="222" t="s">
        <v>312</v>
      </c>
      <c r="G185" s="39"/>
      <c r="H185" s="39"/>
      <c r="I185" s="218"/>
      <c r="J185" s="218"/>
      <c r="K185" s="39"/>
      <c r="L185" s="39"/>
      <c r="M185" s="43"/>
      <c r="N185" s="219"/>
      <c r="O185" s="220"/>
      <c r="P185" s="83"/>
      <c r="Q185" s="83"/>
      <c r="R185" s="83"/>
      <c r="S185" s="83"/>
      <c r="T185" s="83"/>
      <c r="U185" s="83"/>
      <c r="V185" s="83"/>
      <c r="W185" s="83"/>
      <c r="X185" s="84"/>
      <c r="Y185" s="37"/>
      <c r="Z185" s="37"/>
      <c r="AA185" s="37"/>
      <c r="AB185" s="37"/>
      <c r="AC185" s="37"/>
      <c r="AD185" s="37"/>
      <c r="AE185" s="37"/>
      <c r="AT185" s="16" t="s">
        <v>145</v>
      </c>
      <c r="AU185" s="16" t="s">
        <v>88</v>
      </c>
    </row>
    <row r="186" s="12" customFormat="1" ht="22.8" customHeight="1">
      <c r="A186" s="12"/>
      <c r="B186" s="185"/>
      <c r="C186" s="186"/>
      <c r="D186" s="187" t="s">
        <v>77</v>
      </c>
      <c r="E186" s="200" t="s">
        <v>313</v>
      </c>
      <c r="F186" s="200" t="s">
        <v>314</v>
      </c>
      <c r="G186" s="186"/>
      <c r="H186" s="186"/>
      <c r="I186" s="189"/>
      <c r="J186" s="189"/>
      <c r="K186" s="201">
        <f>BK186</f>
        <v>0</v>
      </c>
      <c r="L186" s="186"/>
      <c r="M186" s="191"/>
      <c r="N186" s="192"/>
      <c r="O186" s="193"/>
      <c r="P186" s="193"/>
      <c r="Q186" s="194">
        <f>SUM(Q187:Q192)</f>
        <v>0</v>
      </c>
      <c r="R186" s="194">
        <f>SUM(R187:R192)</f>
        <v>0</v>
      </c>
      <c r="S186" s="193"/>
      <c r="T186" s="195">
        <f>SUM(T187:T192)</f>
        <v>0</v>
      </c>
      <c r="U186" s="193"/>
      <c r="V186" s="195">
        <f>SUM(V187:V192)</f>
        <v>0.021000000000000001</v>
      </c>
      <c r="W186" s="193"/>
      <c r="X186" s="196">
        <f>SUM(X187:X192)</f>
        <v>0</v>
      </c>
      <c r="Y186" s="12"/>
      <c r="Z186" s="12"/>
      <c r="AA186" s="12"/>
      <c r="AB186" s="12"/>
      <c r="AC186" s="12"/>
      <c r="AD186" s="12"/>
      <c r="AE186" s="12"/>
      <c r="AR186" s="197" t="s">
        <v>88</v>
      </c>
      <c r="AT186" s="198" t="s">
        <v>77</v>
      </c>
      <c r="AU186" s="198" t="s">
        <v>86</v>
      </c>
      <c r="AY186" s="197" t="s">
        <v>133</v>
      </c>
      <c r="BK186" s="199">
        <f>SUM(BK187:BK192)</f>
        <v>0</v>
      </c>
    </row>
    <row r="187" s="2" customFormat="1" ht="24.15" customHeight="1">
      <c r="A187" s="37"/>
      <c r="B187" s="38"/>
      <c r="C187" s="202" t="s">
        <v>315</v>
      </c>
      <c r="D187" s="202" t="s">
        <v>136</v>
      </c>
      <c r="E187" s="203" t="s">
        <v>302</v>
      </c>
      <c r="F187" s="204" t="s">
        <v>303</v>
      </c>
      <c r="G187" s="205" t="s">
        <v>263</v>
      </c>
      <c r="H187" s="206">
        <v>28</v>
      </c>
      <c r="I187" s="207"/>
      <c r="J187" s="207"/>
      <c r="K187" s="208">
        <f>ROUND(P187*H187,2)</f>
        <v>0</v>
      </c>
      <c r="L187" s="204" t="s">
        <v>140</v>
      </c>
      <c r="M187" s="43"/>
      <c r="N187" s="209" t="s">
        <v>20</v>
      </c>
      <c r="O187" s="210" t="s">
        <v>47</v>
      </c>
      <c r="P187" s="211">
        <f>I187+J187</f>
        <v>0</v>
      </c>
      <c r="Q187" s="211">
        <f>ROUND(I187*H187,2)</f>
        <v>0</v>
      </c>
      <c r="R187" s="211">
        <f>ROUND(J187*H187,2)</f>
        <v>0</v>
      </c>
      <c r="S187" s="83"/>
      <c r="T187" s="212">
        <f>S187*H187</f>
        <v>0</v>
      </c>
      <c r="U187" s="212">
        <v>0.00075000000000000002</v>
      </c>
      <c r="V187" s="212">
        <f>U187*H187</f>
        <v>0.021000000000000001</v>
      </c>
      <c r="W187" s="212">
        <v>0</v>
      </c>
      <c r="X187" s="213">
        <f>W187*H187</f>
        <v>0</v>
      </c>
      <c r="Y187" s="37"/>
      <c r="Z187" s="37"/>
      <c r="AA187" s="37"/>
      <c r="AB187" s="37"/>
      <c r="AC187" s="37"/>
      <c r="AD187" s="37"/>
      <c r="AE187" s="37"/>
      <c r="AR187" s="214" t="s">
        <v>225</v>
      </c>
      <c r="AT187" s="214" t="s">
        <v>136</v>
      </c>
      <c r="AU187" s="214" t="s">
        <v>88</v>
      </c>
      <c r="AY187" s="16" t="s">
        <v>133</v>
      </c>
      <c r="BE187" s="215">
        <f>IF(O187="základní",K187,0)</f>
        <v>0</v>
      </c>
      <c r="BF187" s="215">
        <f>IF(O187="snížená",K187,0)</f>
        <v>0</v>
      </c>
      <c r="BG187" s="215">
        <f>IF(O187="zákl. přenesená",K187,0)</f>
        <v>0</v>
      </c>
      <c r="BH187" s="215">
        <f>IF(O187="sníž. přenesená",K187,0)</f>
        <v>0</v>
      </c>
      <c r="BI187" s="215">
        <f>IF(O187="nulová",K187,0)</f>
        <v>0</v>
      </c>
      <c r="BJ187" s="16" t="s">
        <v>86</v>
      </c>
      <c r="BK187" s="215">
        <f>ROUND(P187*H187,2)</f>
        <v>0</v>
      </c>
      <c r="BL187" s="16" t="s">
        <v>225</v>
      </c>
      <c r="BM187" s="214" t="s">
        <v>316</v>
      </c>
    </row>
    <row r="188" s="2" customFormat="1">
      <c r="A188" s="37"/>
      <c r="B188" s="38"/>
      <c r="C188" s="39"/>
      <c r="D188" s="216" t="s">
        <v>143</v>
      </c>
      <c r="E188" s="39"/>
      <c r="F188" s="217" t="s">
        <v>305</v>
      </c>
      <c r="G188" s="39"/>
      <c r="H188" s="39"/>
      <c r="I188" s="218"/>
      <c r="J188" s="218"/>
      <c r="K188" s="39"/>
      <c r="L188" s="39"/>
      <c r="M188" s="43"/>
      <c r="N188" s="219"/>
      <c r="O188" s="220"/>
      <c r="P188" s="83"/>
      <c r="Q188" s="83"/>
      <c r="R188" s="83"/>
      <c r="S188" s="83"/>
      <c r="T188" s="83"/>
      <c r="U188" s="83"/>
      <c r="V188" s="83"/>
      <c r="W188" s="83"/>
      <c r="X188" s="84"/>
      <c r="Y188" s="37"/>
      <c r="Z188" s="37"/>
      <c r="AA188" s="37"/>
      <c r="AB188" s="37"/>
      <c r="AC188" s="37"/>
      <c r="AD188" s="37"/>
      <c r="AE188" s="37"/>
      <c r="AT188" s="16" t="s">
        <v>143</v>
      </c>
      <c r="AU188" s="16" t="s">
        <v>88</v>
      </c>
    </row>
    <row r="189" s="2" customFormat="1">
      <c r="A189" s="37"/>
      <c r="B189" s="38"/>
      <c r="C189" s="39"/>
      <c r="D189" s="221" t="s">
        <v>145</v>
      </c>
      <c r="E189" s="39"/>
      <c r="F189" s="222" t="s">
        <v>306</v>
      </c>
      <c r="G189" s="39"/>
      <c r="H189" s="39"/>
      <c r="I189" s="218"/>
      <c r="J189" s="218"/>
      <c r="K189" s="39"/>
      <c r="L189" s="39"/>
      <c r="M189" s="43"/>
      <c r="N189" s="219"/>
      <c r="O189" s="220"/>
      <c r="P189" s="83"/>
      <c r="Q189" s="83"/>
      <c r="R189" s="83"/>
      <c r="S189" s="83"/>
      <c r="T189" s="83"/>
      <c r="U189" s="83"/>
      <c r="V189" s="83"/>
      <c r="W189" s="83"/>
      <c r="X189" s="84"/>
      <c r="Y189" s="37"/>
      <c r="Z189" s="37"/>
      <c r="AA189" s="37"/>
      <c r="AB189" s="37"/>
      <c r="AC189" s="37"/>
      <c r="AD189" s="37"/>
      <c r="AE189" s="37"/>
      <c r="AT189" s="16" t="s">
        <v>145</v>
      </c>
      <c r="AU189" s="16" t="s">
        <v>88</v>
      </c>
    </row>
    <row r="190" s="2" customFormat="1" ht="24.15" customHeight="1">
      <c r="A190" s="37"/>
      <c r="B190" s="38"/>
      <c r="C190" s="202" t="s">
        <v>317</v>
      </c>
      <c r="D190" s="202" t="s">
        <v>136</v>
      </c>
      <c r="E190" s="203" t="s">
        <v>318</v>
      </c>
      <c r="F190" s="204" t="s">
        <v>319</v>
      </c>
      <c r="G190" s="205" t="s">
        <v>252</v>
      </c>
      <c r="H190" s="206">
        <v>0.021000000000000001</v>
      </c>
      <c r="I190" s="207"/>
      <c r="J190" s="207"/>
      <c r="K190" s="208">
        <f>ROUND(P190*H190,2)</f>
        <v>0</v>
      </c>
      <c r="L190" s="204" t="s">
        <v>140</v>
      </c>
      <c r="M190" s="43"/>
      <c r="N190" s="209" t="s">
        <v>20</v>
      </c>
      <c r="O190" s="210" t="s">
        <v>47</v>
      </c>
      <c r="P190" s="211">
        <f>I190+J190</f>
        <v>0</v>
      </c>
      <c r="Q190" s="211">
        <f>ROUND(I190*H190,2)</f>
        <v>0</v>
      </c>
      <c r="R190" s="211">
        <f>ROUND(J190*H190,2)</f>
        <v>0</v>
      </c>
      <c r="S190" s="83"/>
      <c r="T190" s="212">
        <f>S190*H190</f>
        <v>0</v>
      </c>
      <c r="U190" s="212">
        <v>0</v>
      </c>
      <c r="V190" s="212">
        <f>U190*H190</f>
        <v>0</v>
      </c>
      <c r="W190" s="212">
        <v>0</v>
      </c>
      <c r="X190" s="213">
        <f>W190*H190</f>
        <v>0</v>
      </c>
      <c r="Y190" s="37"/>
      <c r="Z190" s="37"/>
      <c r="AA190" s="37"/>
      <c r="AB190" s="37"/>
      <c r="AC190" s="37"/>
      <c r="AD190" s="37"/>
      <c r="AE190" s="37"/>
      <c r="AR190" s="214" t="s">
        <v>225</v>
      </c>
      <c r="AT190" s="214" t="s">
        <v>136</v>
      </c>
      <c r="AU190" s="214" t="s">
        <v>88</v>
      </c>
      <c r="AY190" s="16" t="s">
        <v>133</v>
      </c>
      <c r="BE190" s="215">
        <f>IF(O190="základní",K190,0)</f>
        <v>0</v>
      </c>
      <c r="BF190" s="215">
        <f>IF(O190="snížená",K190,0)</f>
        <v>0</v>
      </c>
      <c r="BG190" s="215">
        <f>IF(O190="zákl. přenesená",K190,0)</f>
        <v>0</v>
      </c>
      <c r="BH190" s="215">
        <f>IF(O190="sníž. přenesená",K190,0)</f>
        <v>0</v>
      </c>
      <c r="BI190" s="215">
        <f>IF(O190="nulová",K190,0)</f>
        <v>0</v>
      </c>
      <c r="BJ190" s="16" t="s">
        <v>86</v>
      </c>
      <c r="BK190" s="215">
        <f>ROUND(P190*H190,2)</f>
        <v>0</v>
      </c>
      <c r="BL190" s="16" t="s">
        <v>225</v>
      </c>
      <c r="BM190" s="214" t="s">
        <v>320</v>
      </c>
    </row>
    <row r="191" s="2" customFormat="1">
      <c r="A191" s="37"/>
      <c r="B191" s="38"/>
      <c r="C191" s="39"/>
      <c r="D191" s="216" t="s">
        <v>143</v>
      </c>
      <c r="E191" s="39"/>
      <c r="F191" s="217" t="s">
        <v>321</v>
      </c>
      <c r="G191" s="39"/>
      <c r="H191" s="39"/>
      <c r="I191" s="218"/>
      <c r="J191" s="218"/>
      <c r="K191" s="39"/>
      <c r="L191" s="39"/>
      <c r="M191" s="43"/>
      <c r="N191" s="219"/>
      <c r="O191" s="220"/>
      <c r="P191" s="83"/>
      <c r="Q191" s="83"/>
      <c r="R191" s="83"/>
      <c r="S191" s="83"/>
      <c r="T191" s="83"/>
      <c r="U191" s="83"/>
      <c r="V191" s="83"/>
      <c r="W191" s="83"/>
      <c r="X191" s="84"/>
      <c r="Y191" s="37"/>
      <c r="Z191" s="37"/>
      <c r="AA191" s="37"/>
      <c r="AB191" s="37"/>
      <c r="AC191" s="37"/>
      <c r="AD191" s="37"/>
      <c r="AE191" s="37"/>
      <c r="AT191" s="16" t="s">
        <v>143</v>
      </c>
      <c r="AU191" s="16" t="s">
        <v>88</v>
      </c>
    </row>
    <row r="192" s="2" customFormat="1">
      <c r="A192" s="37"/>
      <c r="B192" s="38"/>
      <c r="C192" s="39"/>
      <c r="D192" s="221" t="s">
        <v>145</v>
      </c>
      <c r="E192" s="39"/>
      <c r="F192" s="222" t="s">
        <v>322</v>
      </c>
      <c r="G192" s="39"/>
      <c r="H192" s="39"/>
      <c r="I192" s="218"/>
      <c r="J192" s="218"/>
      <c r="K192" s="39"/>
      <c r="L192" s="39"/>
      <c r="M192" s="43"/>
      <c r="N192" s="219"/>
      <c r="O192" s="220"/>
      <c r="P192" s="83"/>
      <c r="Q192" s="83"/>
      <c r="R192" s="83"/>
      <c r="S192" s="83"/>
      <c r="T192" s="83"/>
      <c r="U192" s="83"/>
      <c r="V192" s="83"/>
      <c r="W192" s="83"/>
      <c r="X192" s="84"/>
      <c r="Y192" s="37"/>
      <c r="Z192" s="37"/>
      <c r="AA192" s="37"/>
      <c r="AB192" s="37"/>
      <c r="AC192" s="37"/>
      <c r="AD192" s="37"/>
      <c r="AE192" s="37"/>
      <c r="AT192" s="16" t="s">
        <v>145</v>
      </c>
      <c r="AU192" s="16" t="s">
        <v>88</v>
      </c>
    </row>
    <row r="193" s="12" customFormat="1" ht="22.8" customHeight="1">
      <c r="A193" s="12"/>
      <c r="B193" s="185"/>
      <c r="C193" s="186"/>
      <c r="D193" s="187" t="s">
        <v>77</v>
      </c>
      <c r="E193" s="200" t="s">
        <v>323</v>
      </c>
      <c r="F193" s="200" t="s">
        <v>324</v>
      </c>
      <c r="G193" s="186"/>
      <c r="H193" s="186"/>
      <c r="I193" s="189"/>
      <c r="J193" s="189"/>
      <c r="K193" s="201">
        <f>BK193</f>
        <v>0</v>
      </c>
      <c r="L193" s="186"/>
      <c r="M193" s="191"/>
      <c r="N193" s="192"/>
      <c r="O193" s="193"/>
      <c r="P193" s="193"/>
      <c r="Q193" s="194">
        <f>SUM(Q194:Q247)</f>
        <v>0</v>
      </c>
      <c r="R193" s="194">
        <f>SUM(R194:R247)</f>
        <v>0</v>
      </c>
      <c r="S193" s="193"/>
      <c r="T193" s="195">
        <f>SUM(T194:T247)</f>
        <v>0</v>
      </c>
      <c r="U193" s="193"/>
      <c r="V193" s="195">
        <f>SUM(V194:V247)</f>
        <v>0.46014999999999995</v>
      </c>
      <c r="W193" s="193"/>
      <c r="X193" s="196">
        <f>SUM(X194:X247)</f>
        <v>0.88440999999999992</v>
      </c>
      <c r="Y193" s="12"/>
      <c r="Z193" s="12"/>
      <c r="AA193" s="12"/>
      <c r="AB193" s="12"/>
      <c r="AC193" s="12"/>
      <c r="AD193" s="12"/>
      <c r="AE193" s="12"/>
      <c r="AR193" s="197" t="s">
        <v>88</v>
      </c>
      <c r="AT193" s="198" t="s">
        <v>77</v>
      </c>
      <c r="AU193" s="198" t="s">
        <v>86</v>
      </c>
      <c r="AY193" s="197" t="s">
        <v>133</v>
      </c>
      <c r="BK193" s="199">
        <f>SUM(BK194:BK247)</f>
        <v>0</v>
      </c>
    </row>
    <row r="194" s="2" customFormat="1" ht="24.15" customHeight="1">
      <c r="A194" s="37"/>
      <c r="B194" s="38"/>
      <c r="C194" s="202" t="s">
        <v>325</v>
      </c>
      <c r="D194" s="202" t="s">
        <v>136</v>
      </c>
      <c r="E194" s="203" t="s">
        <v>326</v>
      </c>
      <c r="F194" s="204" t="s">
        <v>327</v>
      </c>
      <c r="G194" s="205" t="s">
        <v>183</v>
      </c>
      <c r="H194" s="206">
        <v>1</v>
      </c>
      <c r="I194" s="207"/>
      <c r="J194" s="207"/>
      <c r="K194" s="208">
        <f>ROUND(P194*H194,2)</f>
        <v>0</v>
      </c>
      <c r="L194" s="204" t="s">
        <v>140</v>
      </c>
      <c r="M194" s="43"/>
      <c r="N194" s="209" t="s">
        <v>20</v>
      </c>
      <c r="O194" s="210" t="s">
        <v>47</v>
      </c>
      <c r="P194" s="211">
        <f>I194+J194</f>
        <v>0</v>
      </c>
      <c r="Q194" s="211">
        <f>ROUND(I194*H194,2)</f>
        <v>0</v>
      </c>
      <c r="R194" s="211">
        <f>ROUND(J194*H194,2)</f>
        <v>0</v>
      </c>
      <c r="S194" s="83"/>
      <c r="T194" s="212">
        <f>S194*H194</f>
        <v>0</v>
      </c>
      <c r="U194" s="212">
        <v>0.0018600000000000001</v>
      </c>
      <c r="V194" s="212">
        <f>U194*H194</f>
        <v>0.0018600000000000001</v>
      </c>
      <c r="W194" s="212">
        <v>0</v>
      </c>
      <c r="X194" s="213">
        <f>W194*H194</f>
        <v>0</v>
      </c>
      <c r="Y194" s="37"/>
      <c r="Z194" s="37"/>
      <c r="AA194" s="37"/>
      <c r="AB194" s="37"/>
      <c r="AC194" s="37"/>
      <c r="AD194" s="37"/>
      <c r="AE194" s="37"/>
      <c r="AR194" s="214" t="s">
        <v>225</v>
      </c>
      <c r="AT194" s="214" t="s">
        <v>136</v>
      </c>
      <c r="AU194" s="214" t="s">
        <v>88</v>
      </c>
      <c r="AY194" s="16" t="s">
        <v>133</v>
      </c>
      <c r="BE194" s="215">
        <f>IF(O194="základní",K194,0)</f>
        <v>0</v>
      </c>
      <c r="BF194" s="215">
        <f>IF(O194="snížená",K194,0)</f>
        <v>0</v>
      </c>
      <c r="BG194" s="215">
        <f>IF(O194="zákl. přenesená",K194,0)</f>
        <v>0</v>
      </c>
      <c r="BH194" s="215">
        <f>IF(O194="sníž. přenesená",K194,0)</f>
        <v>0</v>
      </c>
      <c r="BI194" s="215">
        <f>IF(O194="nulová",K194,0)</f>
        <v>0</v>
      </c>
      <c r="BJ194" s="16" t="s">
        <v>86</v>
      </c>
      <c r="BK194" s="215">
        <f>ROUND(P194*H194,2)</f>
        <v>0</v>
      </c>
      <c r="BL194" s="16" t="s">
        <v>225</v>
      </c>
      <c r="BM194" s="214" t="s">
        <v>328</v>
      </c>
    </row>
    <row r="195" s="2" customFormat="1">
      <c r="A195" s="37"/>
      <c r="B195" s="38"/>
      <c r="C195" s="39"/>
      <c r="D195" s="216" t="s">
        <v>143</v>
      </c>
      <c r="E195" s="39"/>
      <c r="F195" s="217" t="s">
        <v>329</v>
      </c>
      <c r="G195" s="39"/>
      <c r="H195" s="39"/>
      <c r="I195" s="218"/>
      <c r="J195" s="218"/>
      <c r="K195" s="39"/>
      <c r="L195" s="39"/>
      <c r="M195" s="43"/>
      <c r="N195" s="219"/>
      <c r="O195" s="220"/>
      <c r="P195" s="83"/>
      <c r="Q195" s="83"/>
      <c r="R195" s="83"/>
      <c r="S195" s="83"/>
      <c r="T195" s="83"/>
      <c r="U195" s="83"/>
      <c r="V195" s="83"/>
      <c r="W195" s="83"/>
      <c r="X195" s="84"/>
      <c r="Y195" s="37"/>
      <c r="Z195" s="37"/>
      <c r="AA195" s="37"/>
      <c r="AB195" s="37"/>
      <c r="AC195" s="37"/>
      <c r="AD195" s="37"/>
      <c r="AE195" s="37"/>
      <c r="AT195" s="16" t="s">
        <v>143</v>
      </c>
      <c r="AU195" s="16" t="s">
        <v>88</v>
      </c>
    </row>
    <row r="196" s="2" customFormat="1">
      <c r="A196" s="37"/>
      <c r="B196" s="38"/>
      <c r="C196" s="39"/>
      <c r="D196" s="221" t="s">
        <v>145</v>
      </c>
      <c r="E196" s="39"/>
      <c r="F196" s="222" t="s">
        <v>330</v>
      </c>
      <c r="G196" s="39"/>
      <c r="H196" s="39"/>
      <c r="I196" s="218"/>
      <c r="J196" s="218"/>
      <c r="K196" s="39"/>
      <c r="L196" s="39"/>
      <c r="M196" s="43"/>
      <c r="N196" s="219"/>
      <c r="O196" s="220"/>
      <c r="P196" s="83"/>
      <c r="Q196" s="83"/>
      <c r="R196" s="83"/>
      <c r="S196" s="83"/>
      <c r="T196" s="83"/>
      <c r="U196" s="83"/>
      <c r="V196" s="83"/>
      <c r="W196" s="83"/>
      <c r="X196" s="84"/>
      <c r="Y196" s="37"/>
      <c r="Z196" s="37"/>
      <c r="AA196" s="37"/>
      <c r="AB196" s="37"/>
      <c r="AC196" s="37"/>
      <c r="AD196" s="37"/>
      <c r="AE196" s="37"/>
      <c r="AT196" s="16" t="s">
        <v>145</v>
      </c>
      <c r="AU196" s="16" t="s">
        <v>88</v>
      </c>
    </row>
    <row r="197" s="2" customFormat="1">
      <c r="A197" s="37"/>
      <c r="B197" s="38"/>
      <c r="C197" s="39"/>
      <c r="D197" s="216" t="s">
        <v>147</v>
      </c>
      <c r="E197" s="39"/>
      <c r="F197" s="223" t="s">
        <v>331</v>
      </c>
      <c r="G197" s="39"/>
      <c r="H197" s="39"/>
      <c r="I197" s="218"/>
      <c r="J197" s="218"/>
      <c r="K197" s="39"/>
      <c r="L197" s="39"/>
      <c r="M197" s="43"/>
      <c r="N197" s="219"/>
      <c r="O197" s="220"/>
      <c r="P197" s="83"/>
      <c r="Q197" s="83"/>
      <c r="R197" s="83"/>
      <c r="S197" s="83"/>
      <c r="T197" s="83"/>
      <c r="U197" s="83"/>
      <c r="V197" s="83"/>
      <c r="W197" s="83"/>
      <c r="X197" s="84"/>
      <c r="Y197" s="37"/>
      <c r="Z197" s="37"/>
      <c r="AA197" s="37"/>
      <c r="AB197" s="37"/>
      <c r="AC197" s="37"/>
      <c r="AD197" s="37"/>
      <c r="AE197" s="37"/>
      <c r="AT197" s="16" t="s">
        <v>147</v>
      </c>
      <c r="AU197" s="16" t="s">
        <v>88</v>
      </c>
    </row>
    <row r="198" s="2" customFormat="1" ht="24.15" customHeight="1">
      <c r="A198" s="37"/>
      <c r="B198" s="38"/>
      <c r="C198" s="202" t="s">
        <v>332</v>
      </c>
      <c r="D198" s="202" t="s">
        <v>136</v>
      </c>
      <c r="E198" s="203" t="s">
        <v>333</v>
      </c>
      <c r="F198" s="204" t="s">
        <v>334</v>
      </c>
      <c r="G198" s="205" t="s">
        <v>183</v>
      </c>
      <c r="H198" s="206">
        <v>1</v>
      </c>
      <c r="I198" s="207"/>
      <c r="J198" s="207"/>
      <c r="K198" s="208">
        <f>ROUND(P198*H198,2)</f>
        <v>0</v>
      </c>
      <c r="L198" s="204" t="s">
        <v>140</v>
      </c>
      <c r="M198" s="43"/>
      <c r="N198" s="209" t="s">
        <v>20</v>
      </c>
      <c r="O198" s="210" t="s">
        <v>47</v>
      </c>
      <c r="P198" s="211">
        <f>I198+J198</f>
        <v>0</v>
      </c>
      <c r="Q198" s="211">
        <f>ROUND(I198*H198,2)</f>
        <v>0</v>
      </c>
      <c r="R198" s="211">
        <f>ROUND(J198*H198,2)</f>
        <v>0</v>
      </c>
      <c r="S198" s="83"/>
      <c r="T198" s="212">
        <f>S198*H198</f>
        <v>0</v>
      </c>
      <c r="U198" s="212">
        <v>0.0012700000000000001</v>
      </c>
      <c r="V198" s="212">
        <f>U198*H198</f>
        <v>0.0012700000000000001</v>
      </c>
      <c r="W198" s="212">
        <v>0</v>
      </c>
      <c r="X198" s="213">
        <f>W198*H198</f>
        <v>0</v>
      </c>
      <c r="Y198" s="37"/>
      <c r="Z198" s="37"/>
      <c r="AA198" s="37"/>
      <c r="AB198" s="37"/>
      <c r="AC198" s="37"/>
      <c r="AD198" s="37"/>
      <c r="AE198" s="37"/>
      <c r="AR198" s="214" t="s">
        <v>225</v>
      </c>
      <c r="AT198" s="214" t="s">
        <v>136</v>
      </c>
      <c r="AU198" s="214" t="s">
        <v>88</v>
      </c>
      <c r="AY198" s="16" t="s">
        <v>133</v>
      </c>
      <c r="BE198" s="215">
        <f>IF(O198="základní",K198,0)</f>
        <v>0</v>
      </c>
      <c r="BF198" s="215">
        <f>IF(O198="snížená",K198,0)</f>
        <v>0</v>
      </c>
      <c r="BG198" s="215">
        <f>IF(O198="zákl. přenesená",K198,0)</f>
        <v>0</v>
      </c>
      <c r="BH198" s="215">
        <f>IF(O198="sníž. přenesená",K198,0)</f>
        <v>0</v>
      </c>
      <c r="BI198" s="215">
        <f>IF(O198="nulová",K198,0)</f>
        <v>0</v>
      </c>
      <c r="BJ198" s="16" t="s">
        <v>86</v>
      </c>
      <c r="BK198" s="215">
        <f>ROUND(P198*H198,2)</f>
        <v>0</v>
      </c>
      <c r="BL198" s="16" t="s">
        <v>225</v>
      </c>
      <c r="BM198" s="214" t="s">
        <v>335</v>
      </c>
    </row>
    <row r="199" s="2" customFormat="1">
      <c r="A199" s="37"/>
      <c r="B199" s="38"/>
      <c r="C199" s="39"/>
      <c r="D199" s="216" t="s">
        <v>143</v>
      </c>
      <c r="E199" s="39"/>
      <c r="F199" s="217" t="s">
        <v>336</v>
      </c>
      <c r="G199" s="39"/>
      <c r="H199" s="39"/>
      <c r="I199" s="218"/>
      <c r="J199" s="218"/>
      <c r="K199" s="39"/>
      <c r="L199" s="39"/>
      <c r="M199" s="43"/>
      <c r="N199" s="219"/>
      <c r="O199" s="220"/>
      <c r="P199" s="83"/>
      <c r="Q199" s="83"/>
      <c r="R199" s="83"/>
      <c r="S199" s="83"/>
      <c r="T199" s="83"/>
      <c r="U199" s="83"/>
      <c r="V199" s="83"/>
      <c r="W199" s="83"/>
      <c r="X199" s="84"/>
      <c r="Y199" s="37"/>
      <c r="Z199" s="37"/>
      <c r="AA199" s="37"/>
      <c r="AB199" s="37"/>
      <c r="AC199" s="37"/>
      <c r="AD199" s="37"/>
      <c r="AE199" s="37"/>
      <c r="AT199" s="16" t="s">
        <v>143</v>
      </c>
      <c r="AU199" s="16" t="s">
        <v>88</v>
      </c>
    </row>
    <row r="200" s="2" customFormat="1">
      <c r="A200" s="37"/>
      <c r="B200" s="38"/>
      <c r="C200" s="39"/>
      <c r="D200" s="221" t="s">
        <v>145</v>
      </c>
      <c r="E200" s="39"/>
      <c r="F200" s="222" t="s">
        <v>337</v>
      </c>
      <c r="G200" s="39"/>
      <c r="H200" s="39"/>
      <c r="I200" s="218"/>
      <c r="J200" s="218"/>
      <c r="K200" s="39"/>
      <c r="L200" s="39"/>
      <c r="M200" s="43"/>
      <c r="N200" s="219"/>
      <c r="O200" s="220"/>
      <c r="P200" s="83"/>
      <c r="Q200" s="83"/>
      <c r="R200" s="83"/>
      <c r="S200" s="83"/>
      <c r="T200" s="83"/>
      <c r="U200" s="83"/>
      <c r="V200" s="83"/>
      <c r="W200" s="83"/>
      <c r="X200" s="84"/>
      <c r="Y200" s="37"/>
      <c r="Z200" s="37"/>
      <c r="AA200" s="37"/>
      <c r="AB200" s="37"/>
      <c r="AC200" s="37"/>
      <c r="AD200" s="37"/>
      <c r="AE200" s="37"/>
      <c r="AT200" s="16" t="s">
        <v>145</v>
      </c>
      <c r="AU200" s="16" t="s">
        <v>88</v>
      </c>
    </row>
    <row r="201" s="2" customFormat="1">
      <c r="A201" s="37"/>
      <c r="B201" s="38"/>
      <c r="C201" s="39"/>
      <c r="D201" s="216" t="s">
        <v>147</v>
      </c>
      <c r="E201" s="39"/>
      <c r="F201" s="223" t="s">
        <v>338</v>
      </c>
      <c r="G201" s="39"/>
      <c r="H201" s="39"/>
      <c r="I201" s="218"/>
      <c r="J201" s="218"/>
      <c r="K201" s="39"/>
      <c r="L201" s="39"/>
      <c r="M201" s="43"/>
      <c r="N201" s="219"/>
      <c r="O201" s="220"/>
      <c r="P201" s="83"/>
      <c r="Q201" s="83"/>
      <c r="R201" s="83"/>
      <c r="S201" s="83"/>
      <c r="T201" s="83"/>
      <c r="U201" s="83"/>
      <c r="V201" s="83"/>
      <c r="W201" s="83"/>
      <c r="X201" s="84"/>
      <c r="Y201" s="37"/>
      <c r="Z201" s="37"/>
      <c r="AA201" s="37"/>
      <c r="AB201" s="37"/>
      <c r="AC201" s="37"/>
      <c r="AD201" s="37"/>
      <c r="AE201" s="37"/>
      <c r="AT201" s="16" t="s">
        <v>147</v>
      </c>
      <c r="AU201" s="16" t="s">
        <v>88</v>
      </c>
    </row>
    <row r="202" s="2" customFormat="1" ht="24.15" customHeight="1">
      <c r="A202" s="37"/>
      <c r="B202" s="38"/>
      <c r="C202" s="202" t="s">
        <v>141</v>
      </c>
      <c r="D202" s="202" t="s">
        <v>136</v>
      </c>
      <c r="E202" s="203" t="s">
        <v>339</v>
      </c>
      <c r="F202" s="204" t="s">
        <v>340</v>
      </c>
      <c r="G202" s="205" t="s">
        <v>341</v>
      </c>
      <c r="H202" s="206">
        <v>1</v>
      </c>
      <c r="I202" s="207"/>
      <c r="J202" s="207"/>
      <c r="K202" s="208">
        <f>ROUND(P202*H202,2)</f>
        <v>0</v>
      </c>
      <c r="L202" s="204" t="s">
        <v>140</v>
      </c>
      <c r="M202" s="43"/>
      <c r="N202" s="209" t="s">
        <v>20</v>
      </c>
      <c r="O202" s="210" t="s">
        <v>47</v>
      </c>
      <c r="P202" s="211">
        <f>I202+J202</f>
        <v>0</v>
      </c>
      <c r="Q202" s="211">
        <f>ROUND(I202*H202,2)</f>
        <v>0</v>
      </c>
      <c r="R202" s="211">
        <f>ROUND(J202*H202,2)</f>
        <v>0</v>
      </c>
      <c r="S202" s="83"/>
      <c r="T202" s="212">
        <f>S202*H202</f>
        <v>0</v>
      </c>
      <c r="U202" s="212">
        <v>0.00264</v>
      </c>
      <c r="V202" s="212">
        <f>U202*H202</f>
        <v>0.00264</v>
      </c>
      <c r="W202" s="212">
        <v>0</v>
      </c>
      <c r="X202" s="213">
        <f>W202*H202</f>
        <v>0</v>
      </c>
      <c r="Y202" s="37"/>
      <c r="Z202" s="37"/>
      <c r="AA202" s="37"/>
      <c r="AB202" s="37"/>
      <c r="AC202" s="37"/>
      <c r="AD202" s="37"/>
      <c r="AE202" s="37"/>
      <c r="AR202" s="214" t="s">
        <v>225</v>
      </c>
      <c r="AT202" s="214" t="s">
        <v>136</v>
      </c>
      <c r="AU202" s="214" t="s">
        <v>88</v>
      </c>
      <c r="AY202" s="16" t="s">
        <v>133</v>
      </c>
      <c r="BE202" s="215">
        <f>IF(O202="základní",K202,0)</f>
        <v>0</v>
      </c>
      <c r="BF202" s="215">
        <f>IF(O202="snížená",K202,0)</f>
        <v>0</v>
      </c>
      <c r="BG202" s="215">
        <f>IF(O202="zákl. přenesená",K202,0)</f>
        <v>0</v>
      </c>
      <c r="BH202" s="215">
        <f>IF(O202="sníž. přenesená",K202,0)</f>
        <v>0</v>
      </c>
      <c r="BI202" s="215">
        <f>IF(O202="nulová",K202,0)</f>
        <v>0</v>
      </c>
      <c r="BJ202" s="16" t="s">
        <v>86</v>
      </c>
      <c r="BK202" s="215">
        <f>ROUND(P202*H202,2)</f>
        <v>0</v>
      </c>
      <c r="BL202" s="16" t="s">
        <v>225</v>
      </c>
      <c r="BM202" s="214" t="s">
        <v>342</v>
      </c>
    </row>
    <row r="203" s="2" customFormat="1">
      <c r="A203" s="37"/>
      <c r="B203" s="38"/>
      <c r="C203" s="39"/>
      <c r="D203" s="216" t="s">
        <v>143</v>
      </c>
      <c r="E203" s="39"/>
      <c r="F203" s="217" t="s">
        <v>343</v>
      </c>
      <c r="G203" s="39"/>
      <c r="H203" s="39"/>
      <c r="I203" s="218"/>
      <c r="J203" s="218"/>
      <c r="K203" s="39"/>
      <c r="L203" s="39"/>
      <c r="M203" s="43"/>
      <c r="N203" s="219"/>
      <c r="O203" s="220"/>
      <c r="P203" s="83"/>
      <c r="Q203" s="83"/>
      <c r="R203" s="83"/>
      <c r="S203" s="83"/>
      <c r="T203" s="83"/>
      <c r="U203" s="83"/>
      <c r="V203" s="83"/>
      <c r="W203" s="83"/>
      <c r="X203" s="84"/>
      <c r="Y203" s="37"/>
      <c r="Z203" s="37"/>
      <c r="AA203" s="37"/>
      <c r="AB203" s="37"/>
      <c r="AC203" s="37"/>
      <c r="AD203" s="37"/>
      <c r="AE203" s="37"/>
      <c r="AT203" s="16" t="s">
        <v>143</v>
      </c>
      <c r="AU203" s="16" t="s">
        <v>88</v>
      </c>
    </row>
    <row r="204" s="2" customFormat="1">
      <c r="A204" s="37"/>
      <c r="B204" s="38"/>
      <c r="C204" s="39"/>
      <c r="D204" s="221" t="s">
        <v>145</v>
      </c>
      <c r="E204" s="39"/>
      <c r="F204" s="222" t="s">
        <v>344</v>
      </c>
      <c r="G204" s="39"/>
      <c r="H204" s="39"/>
      <c r="I204" s="218"/>
      <c r="J204" s="218"/>
      <c r="K204" s="39"/>
      <c r="L204" s="39"/>
      <c r="M204" s="43"/>
      <c r="N204" s="219"/>
      <c r="O204" s="220"/>
      <c r="P204" s="83"/>
      <c r="Q204" s="83"/>
      <c r="R204" s="83"/>
      <c r="S204" s="83"/>
      <c r="T204" s="83"/>
      <c r="U204" s="83"/>
      <c r="V204" s="83"/>
      <c r="W204" s="83"/>
      <c r="X204" s="84"/>
      <c r="Y204" s="37"/>
      <c r="Z204" s="37"/>
      <c r="AA204" s="37"/>
      <c r="AB204" s="37"/>
      <c r="AC204" s="37"/>
      <c r="AD204" s="37"/>
      <c r="AE204" s="37"/>
      <c r="AT204" s="16" t="s">
        <v>145</v>
      </c>
      <c r="AU204" s="16" t="s">
        <v>88</v>
      </c>
    </row>
    <row r="205" s="2" customFormat="1">
      <c r="A205" s="37"/>
      <c r="B205" s="38"/>
      <c r="C205" s="39"/>
      <c r="D205" s="216" t="s">
        <v>147</v>
      </c>
      <c r="E205" s="39"/>
      <c r="F205" s="223" t="s">
        <v>345</v>
      </c>
      <c r="G205" s="39"/>
      <c r="H205" s="39"/>
      <c r="I205" s="218"/>
      <c r="J205" s="218"/>
      <c r="K205" s="39"/>
      <c r="L205" s="39"/>
      <c r="M205" s="43"/>
      <c r="N205" s="219"/>
      <c r="O205" s="220"/>
      <c r="P205" s="83"/>
      <c r="Q205" s="83"/>
      <c r="R205" s="83"/>
      <c r="S205" s="83"/>
      <c r="T205" s="83"/>
      <c r="U205" s="83"/>
      <c r="V205" s="83"/>
      <c r="W205" s="83"/>
      <c r="X205" s="84"/>
      <c r="Y205" s="37"/>
      <c r="Z205" s="37"/>
      <c r="AA205" s="37"/>
      <c r="AB205" s="37"/>
      <c r="AC205" s="37"/>
      <c r="AD205" s="37"/>
      <c r="AE205" s="37"/>
      <c r="AT205" s="16" t="s">
        <v>147</v>
      </c>
      <c r="AU205" s="16" t="s">
        <v>88</v>
      </c>
    </row>
    <row r="206" s="2" customFormat="1" ht="24.15" customHeight="1">
      <c r="A206" s="37"/>
      <c r="B206" s="38"/>
      <c r="C206" s="202" t="s">
        <v>9</v>
      </c>
      <c r="D206" s="202" t="s">
        <v>136</v>
      </c>
      <c r="E206" s="203" t="s">
        <v>346</v>
      </c>
      <c r="F206" s="204" t="s">
        <v>347</v>
      </c>
      <c r="G206" s="205" t="s">
        <v>341</v>
      </c>
      <c r="H206" s="206">
        <v>1</v>
      </c>
      <c r="I206" s="207"/>
      <c r="J206" s="207"/>
      <c r="K206" s="208">
        <f>ROUND(P206*H206,2)</f>
        <v>0</v>
      </c>
      <c r="L206" s="204" t="s">
        <v>140</v>
      </c>
      <c r="M206" s="43"/>
      <c r="N206" s="209" t="s">
        <v>20</v>
      </c>
      <c r="O206" s="210" t="s">
        <v>47</v>
      </c>
      <c r="P206" s="211">
        <f>I206+J206</f>
        <v>0</v>
      </c>
      <c r="Q206" s="211">
        <f>ROUND(I206*H206,2)</f>
        <v>0</v>
      </c>
      <c r="R206" s="211">
        <f>ROUND(J206*H206,2)</f>
        <v>0</v>
      </c>
      <c r="S206" s="83"/>
      <c r="T206" s="212">
        <f>S206*H206</f>
        <v>0</v>
      </c>
      <c r="U206" s="212">
        <v>0.0021299999999999999</v>
      </c>
      <c r="V206" s="212">
        <f>U206*H206</f>
        <v>0.0021299999999999999</v>
      </c>
      <c r="W206" s="212">
        <v>0</v>
      </c>
      <c r="X206" s="213">
        <f>W206*H206</f>
        <v>0</v>
      </c>
      <c r="Y206" s="37"/>
      <c r="Z206" s="37"/>
      <c r="AA206" s="37"/>
      <c r="AB206" s="37"/>
      <c r="AC206" s="37"/>
      <c r="AD206" s="37"/>
      <c r="AE206" s="37"/>
      <c r="AR206" s="214" t="s">
        <v>225</v>
      </c>
      <c r="AT206" s="214" t="s">
        <v>136</v>
      </c>
      <c r="AU206" s="214" t="s">
        <v>88</v>
      </c>
      <c r="AY206" s="16" t="s">
        <v>133</v>
      </c>
      <c r="BE206" s="215">
        <f>IF(O206="základní",K206,0)</f>
        <v>0</v>
      </c>
      <c r="BF206" s="215">
        <f>IF(O206="snížená",K206,0)</f>
        <v>0</v>
      </c>
      <c r="BG206" s="215">
        <f>IF(O206="zákl. přenesená",K206,0)</f>
        <v>0</v>
      </c>
      <c r="BH206" s="215">
        <f>IF(O206="sníž. přenesená",K206,0)</f>
        <v>0</v>
      </c>
      <c r="BI206" s="215">
        <f>IF(O206="nulová",K206,0)</f>
        <v>0</v>
      </c>
      <c r="BJ206" s="16" t="s">
        <v>86</v>
      </c>
      <c r="BK206" s="215">
        <f>ROUND(P206*H206,2)</f>
        <v>0</v>
      </c>
      <c r="BL206" s="16" t="s">
        <v>225</v>
      </c>
      <c r="BM206" s="214" t="s">
        <v>348</v>
      </c>
    </row>
    <row r="207" s="2" customFormat="1">
      <c r="A207" s="37"/>
      <c r="B207" s="38"/>
      <c r="C207" s="39"/>
      <c r="D207" s="216" t="s">
        <v>143</v>
      </c>
      <c r="E207" s="39"/>
      <c r="F207" s="217" t="s">
        <v>349</v>
      </c>
      <c r="G207" s="39"/>
      <c r="H207" s="39"/>
      <c r="I207" s="218"/>
      <c r="J207" s="218"/>
      <c r="K207" s="39"/>
      <c r="L207" s="39"/>
      <c r="M207" s="43"/>
      <c r="N207" s="219"/>
      <c r="O207" s="220"/>
      <c r="P207" s="83"/>
      <c r="Q207" s="83"/>
      <c r="R207" s="83"/>
      <c r="S207" s="83"/>
      <c r="T207" s="83"/>
      <c r="U207" s="83"/>
      <c r="V207" s="83"/>
      <c r="W207" s="83"/>
      <c r="X207" s="84"/>
      <c r="Y207" s="37"/>
      <c r="Z207" s="37"/>
      <c r="AA207" s="37"/>
      <c r="AB207" s="37"/>
      <c r="AC207" s="37"/>
      <c r="AD207" s="37"/>
      <c r="AE207" s="37"/>
      <c r="AT207" s="16" t="s">
        <v>143</v>
      </c>
      <c r="AU207" s="16" t="s">
        <v>88</v>
      </c>
    </row>
    <row r="208" s="2" customFormat="1">
      <c r="A208" s="37"/>
      <c r="B208" s="38"/>
      <c r="C208" s="39"/>
      <c r="D208" s="221" t="s">
        <v>145</v>
      </c>
      <c r="E208" s="39"/>
      <c r="F208" s="222" t="s">
        <v>350</v>
      </c>
      <c r="G208" s="39"/>
      <c r="H208" s="39"/>
      <c r="I208" s="218"/>
      <c r="J208" s="218"/>
      <c r="K208" s="39"/>
      <c r="L208" s="39"/>
      <c r="M208" s="43"/>
      <c r="N208" s="219"/>
      <c r="O208" s="220"/>
      <c r="P208" s="83"/>
      <c r="Q208" s="83"/>
      <c r="R208" s="83"/>
      <c r="S208" s="83"/>
      <c r="T208" s="83"/>
      <c r="U208" s="83"/>
      <c r="V208" s="83"/>
      <c r="W208" s="83"/>
      <c r="X208" s="84"/>
      <c r="Y208" s="37"/>
      <c r="Z208" s="37"/>
      <c r="AA208" s="37"/>
      <c r="AB208" s="37"/>
      <c r="AC208" s="37"/>
      <c r="AD208" s="37"/>
      <c r="AE208" s="37"/>
      <c r="AT208" s="16" t="s">
        <v>145</v>
      </c>
      <c r="AU208" s="16" t="s">
        <v>88</v>
      </c>
    </row>
    <row r="209" s="2" customFormat="1">
      <c r="A209" s="37"/>
      <c r="B209" s="38"/>
      <c r="C209" s="39"/>
      <c r="D209" s="216" t="s">
        <v>147</v>
      </c>
      <c r="E209" s="39"/>
      <c r="F209" s="223" t="s">
        <v>351</v>
      </c>
      <c r="G209" s="39"/>
      <c r="H209" s="39"/>
      <c r="I209" s="218"/>
      <c r="J209" s="218"/>
      <c r="K209" s="39"/>
      <c r="L209" s="39"/>
      <c r="M209" s="43"/>
      <c r="N209" s="219"/>
      <c r="O209" s="220"/>
      <c r="P209" s="83"/>
      <c r="Q209" s="83"/>
      <c r="R209" s="83"/>
      <c r="S209" s="83"/>
      <c r="T209" s="83"/>
      <c r="U209" s="83"/>
      <c r="V209" s="83"/>
      <c r="W209" s="83"/>
      <c r="X209" s="84"/>
      <c r="Y209" s="37"/>
      <c r="Z209" s="37"/>
      <c r="AA209" s="37"/>
      <c r="AB209" s="37"/>
      <c r="AC209" s="37"/>
      <c r="AD209" s="37"/>
      <c r="AE209" s="37"/>
      <c r="AT209" s="16" t="s">
        <v>147</v>
      </c>
      <c r="AU209" s="16" t="s">
        <v>88</v>
      </c>
    </row>
    <row r="210" s="2" customFormat="1">
      <c r="A210" s="37"/>
      <c r="B210" s="38"/>
      <c r="C210" s="202" t="s">
        <v>352</v>
      </c>
      <c r="D210" s="202" t="s">
        <v>136</v>
      </c>
      <c r="E210" s="203" t="s">
        <v>353</v>
      </c>
      <c r="F210" s="204" t="s">
        <v>354</v>
      </c>
      <c r="G210" s="205" t="s">
        <v>341</v>
      </c>
      <c r="H210" s="206">
        <v>1</v>
      </c>
      <c r="I210" s="207"/>
      <c r="J210" s="207"/>
      <c r="K210" s="208">
        <f>ROUND(P210*H210,2)</f>
        <v>0</v>
      </c>
      <c r="L210" s="204" t="s">
        <v>140</v>
      </c>
      <c r="M210" s="43"/>
      <c r="N210" s="209" t="s">
        <v>20</v>
      </c>
      <c r="O210" s="210" t="s">
        <v>47</v>
      </c>
      <c r="P210" s="211">
        <f>I210+J210</f>
        <v>0</v>
      </c>
      <c r="Q210" s="211">
        <f>ROUND(I210*H210,2)</f>
        <v>0</v>
      </c>
      <c r="R210" s="211">
        <f>ROUND(J210*H210,2)</f>
        <v>0</v>
      </c>
      <c r="S210" s="83"/>
      <c r="T210" s="212">
        <f>S210*H210</f>
        <v>0</v>
      </c>
      <c r="U210" s="212">
        <v>0.0080099999999999998</v>
      </c>
      <c r="V210" s="212">
        <f>U210*H210</f>
        <v>0.0080099999999999998</v>
      </c>
      <c r="W210" s="212">
        <v>0</v>
      </c>
      <c r="X210" s="213">
        <f>W210*H210</f>
        <v>0</v>
      </c>
      <c r="Y210" s="37"/>
      <c r="Z210" s="37"/>
      <c r="AA210" s="37"/>
      <c r="AB210" s="37"/>
      <c r="AC210" s="37"/>
      <c r="AD210" s="37"/>
      <c r="AE210" s="37"/>
      <c r="AR210" s="214" t="s">
        <v>225</v>
      </c>
      <c r="AT210" s="214" t="s">
        <v>136</v>
      </c>
      <c r="AU210" s="214" t="s">
        <v>88</v>
      </c>
      <c r="AY210" s="16" t="s">
        <v>133</v>
      </c>
      <c r="BE210" s="215">
        <f>IF(O210="základní",K210,0)</f>
        <v>0</v>
      </c>
      <c r="BF210" s="215">
        <f>IF(O210="snížená",K210,0)</f>
        <v>0</v>
      </c>
      <c r="BG210" s="215">
        <f>IF(O210="zákl. přenesená",K210,0)</f>
        <v>0</v>
      </c>
      <c r="BH210" s="215">
        <f>IF(O210="sníž. přenesená",K210,0)</f>
        <v>0</v>
      </c>
      <c r="BI210" s="215">
        <f>IF(O210="nulová",K210,0)</f>
        <v>0</v>
      </c>
      <c r="BJ210" s="16" t="s">
        <v>86</v>
      </c>
      <c r="BK210" s="215">
        <f>ROUND(P210*H210,2)</f>
        <v>0</v>
      </c>
      <c r="BL210" s="16" t="s">
        <v>225</v>
      </c>
      <c r="BM210" s="214" t="s">
        <v>355</v>
      </c>
    </row>
    <row r="211" s="2" customFormat="1">
      <c r="A211" s="37"/>
      <c r="B211" s="38"/>
      <c r="C211" s="39"/>
      <c r="D211" s="216" t="s">
        <v>143</v>
      </c>
      <c r="E211" s="39"/>
      <c r="F211" s="217" t="s">
        <v>356</v>
      </c>
      <c r="G211" s="39"/>
      <c r="H211" s="39"/>
      <c r="I211" s="218"/>
      <c r="J211" s="218"/>
      <c r="K211" s="39"/>
      <c r="L211" s="39"/>
      <c r="M211" s="43"/>
      <c r="N211" s="219"/>
      <c r="O211" s="220"/>
      <c r="P211" s="83"/>
      <c r="Q211" s="83"/>
      <c r="R211" s="83"/>
      <c r="S211" s="83"/>
      <c r="T211" s="83"/>
      <c r="U211" s="83"/>
      <c r="V211" s="83"/>
      <c r="W211" s="83"/>
      <c r="X211" s="84"/>
      <c r="Y211" s="37"/>
      <c r="Z211" s="37"/>
      <c r="AA211" s="37"/>
      <c r="AB211" s="37"/>
      <c r="AC211" s="37"/>
      <c r="AD211" s="37"/>
      <c r="AE211" s="37"/>
      <c r="AT211" s="16" t="s">
        <v>143</v>
      </c>
      <c r="AU211" s="16" t="s">
        <v>88</v>
      </c>
    </row>
    <row r="212" s="2" customFormat="1">
      <c r="A212" s="37"/>
      <c r="B212" s="38"/>
      <c r="C212" s="39"/>
      <c r="D212" s="221" t="s">
        <v>145</v>
      </c>
      <c r="E212" s="39"/>
      <c r="F212" s="222" t="s">
        <v>357</v>
      </c>
      <c r="G212" s="39"/>
      <c r="H212" s="39"/>
      <c r="I212" s="218"/>
      <c r="J212" s="218"/>
      <c r="K212" s="39"/>
      <c r="L212" s="39"/>
      <c r="M212" s="43"/>
      <c r="N212" s="219"/>
      <c r="O212" s="220"/>
      <c r="P212" s="83"/>
      <c r="Q212" s="83"/>
      <c r="R212" s="83"/>
      <c r="S212" s="83"/>
      <c r="T212" s="83"/>
      <c r="U212" s="83"/>
      <c r="V212" s="83"/>
      <c r="W212" s="83"/>
      <c r="X212" s="84"/>
      <c r="Y212" s="37"/>
      <c r="Z212" s="37"/>
      <c r="AA212" s="37"/>
      <c r="AB212" s="37"/>
      <c r="AC212" s="37"/>
      <c r="AD212" s="37"/>
      <c r="AE212" s="37"/>
      <c r="AT212" s="16" t="s">
        <v>145</v>
      </c>
      <c r="AU212" s="16" t="s">
        <v>88</v>
      </c>
    </row>
    <row r="213" s="2" customFormat="1">
      <c r="A213" s="37"/>
      <c r="B213" s="38"/>
      <c r="C213" s="39"/>
      <c r="D213" s="216" t="s">
        <v>147</v>
      </c>
      <c r="E213" s="39"/>
      <c r="F213" s="223" t="s">
        <v>358</v>
      </c>
      <c r="G213" s="39"/>
      <c r="H213" s="39"/>
      <c r="I213" s="218"/>
      <c r="J213" s="218"/>
      <c r="K213" s="39"/>
      <c r="L213" s="39"/>
      <c r="M213" s="43"/>
      <c r="N213" s="219"/>
      <c r="O213" s="220"/>
      <c r="P213" s="83"/>
      <c r="Q213" s="83"/>
      <c r="R213" s="83"/>
      <c r="S213" s="83"/>
      <c r="T213" s="83"/>
      <c r="U213" s="83"/>
      <c r="V213" s="83"/>
      <c r="W213" s="83"/>
      <c r="X213" s="84"/>
      <c r="Y213" s="37"/>
      <c r="Z213" s="37"/>
      <c r="AA213" s="37"/>
      <c r="AB213" s="37"/>
      <c r="AC213" s="37"/>
      <c r="AD213" s="37"/>
      <c r="AE213" s="37"/>
      <c r="AT213" s="16" t="s">
        <v>147</v>
      </c>
      <c r="AU213" s="16" t="s">
        <v>88</v>
      </c>
    </row>
    <row r="214" s="2" customFormat="1" ht="16.5" customHeight="1">
      <c r="A214" s="37"/>
      <c r="B214" s="38"/>
      <c r="C214" s="202" t="s">
        <v>86</v>
      </c>
      <c r="D214" s="202" t="s">
        <v>136</v>
      </c>
      <c r="E214" s="203" t="s">
        <v>359</v>
      </c>
      <c r="F214" s="204" t="s">
        <v>360</v>
      </c>
      <c r="G214" s="205" t="s">
        <v>183</v>
      </c>
      <c r="H214" s="206">
        <v>1</v>
      </c>
      <c r="I214" s="207"/>
      <c r="J214" s="207"/>
      <c r="K214" s="208">
        <f>ROUND(P214*H214,2)</f>
        <v>0</v>
      </c>
      <c r="L214" s="204" t="s">
        <v>20</v>
      </c>
      <c r="M214" s="43"/>
      <c r="N214" s="209" t="s">
        <v>20</v>
      </c>
      <c r="O214" s="210" t="s">
        <v>47</v>
      </c>
      <c r="P214" s="211">
        <f>I214+J214</f>
        <v>0</v>
      </c>
      <c r="Q214" s="211">
        <f>ROUND(I214*H214,2)</f>
        <v>0</v>
      </c>
      <c r="R214" s="211">
        <f>ROUND(J214*H214,2)</f>
        <v>0</v>
      </c>
      <c r="S214" s="83"/>
      <c r="T214" s="212">
        <f>S214*H214</f>
        <v>0</v>
      </c>
      <c r="U214" s="212">
        <v>0.20399999999999999</v>
      </c>
      <c r="V214" s="212">
        <f>U214*H214</f>
        <v>0.20399999999999999</v>
      </c>
      <c r="W214" s="212">
        <v>0</v>
      </c>
      <c r="X214" s="213">
        <f>W214*H214</f>
        <v>0</v>
      </c>
      <c r="Y214" s="37"/>
      <c r="Z214" s="37"/>
      <c r="AA214" s="37"/>
      <c r="AB214" s="37"/>
      <c r="AC214" s="37"/>
      <c r="AD214" s="37"/>
      <c r="AE214" s="37"/>
      <c r="AR214" s="214" t="s">
        <v>225</v>
      </c>
      <c r="AT214" s="214" t="s">
        <v>136</v>
      </c>
      <c r="AU214" s="214" t="s">
        <v>88</v>
      </c>
      <c r="AY214" s="16" t="s">
        <v>133</v>
      </c>
      <c r="BE214" s="215">
        <f>IF(O214="základní",K214,0)</f>
        <v>0</v>
      </c>
      <c r="BF214" s="215">
        <f>IF(O214="snížená",K214,0)</f>
        <v>0</v>
      </c>
      <c r="BG214" s="215">
        <f>IF(O214="zákl. přenesená",K214,0)</f>
        <v>0</v>
      </c>
      <c r="BH214" s="215">
        <f>IF(O214="sníž. přenesená",K214,0)</f>
        <v>0</v>
      </c>
      <c r="BI214" s="215">
        <f>IF(O214="nulová",K214,0)</f>
        <v>0</v>
      </c>
      <c r="BJ214" s="16" t="s">
        <v>86</v>
      </c>
      <c r="BK214" s="215">
        <f>ROUND(P214*H214,2)</f>
        <v>0</v>
      </c>
      <c r="BL214" s="16" t="s">
        <v>225</v>
      </c>
      <c r="BM214" s="214" t="s">
        <v>361</v>
      </c>
    </row>
    <row r="215" s="2" customFormat="1">
      <c r="A215" s="37"/>
      <c r="B215" s="38"/>
      <c r="C215" s="39"/>
      <c r="D215" s="216" t="s">
        <v>143</v>
      </c>
      <c r="E215" s="39"/>
      <c r="F215" s="217" t="s">
        <v>362</v>
      </c>
      <c r="G215" s="39"/>
      <c r="H215" s="39"/>
      <c r="I215" s="218"/>
      <c r="J215" s="218"/>
      <c r="K215" s="39"/>
      <c r="L215" s="39"/>
      <c r="M215" s="43"/>
      <c r="N215" s="219"/>
      <c r="O215" s="220"/>
      <c r="P215" s="83"/>
      <c r="Q215" s="83"/>
      <c r="R215" s="83"/>
      <c r="S215" s="83"/>
      <c r="T215" s="83"/>
      <c r="U215" s="83"/>
      <c r="V215" s="83"/>
      <c r="W215" s="83"/>
      <c r="X215" s="84"/>
      <c r="Y215" s="37"/>
      <c r="Z215" s="37"/>
      <c r="AA215" s="37"/>
      <c r="AB215" s="37"/>
      <c r="AC215" s="37"/>
      <c r="AD215" s="37"/>
      <c r="AE215" s="37"/>
      <c r="AT215" s="16" t="s">
        <v>143</v>
      </c>
      <c r="AU215" s="16" t="s">
        <v>88</v>
      </c>
    </row>
    <row r="216" s="2" customFormat="1">
      <c r="A216" s="37"/>
      <c r="B216" s="38"/>
      <c r="C216" s="39"/>
      <c r="D216" s="216" t="s">
        <v>147</v>
      </c>
      <c r="E216" s="39"/>
      <c r="F216" s="223" t="s">
        <v>363</v>
      </c>
      <c r="G216" s="39"/>
      <c r="H216" s="39"/>
      <c r="I216" s="218"/>
      <c r="J216" s="218"/>
      <c r="K216" s="39"/>
      <c r="L216" s="39"/>
      <c r="M216" s="43"/>
      <c r="N216" s="219"/>
      <c r="O216" s="220"/>
      <c r="P216" s="83"/>
      <c r="Q216" s="83"/>
      <c r="R216" s="83"/>
      <c r="S216" s="83"/>
      <c r="T216" s="83"/>
      <c r="U216" s="83"/>
      <c r="V216" s="83"/>
      <c r="W216" s="83"/>
      <c r="X216" s="84"/>
      <c r="Y216" s="37"/>
      <c r="Z216" s="37"/>
      <c r="AA216" s="37"/>
      <c r="AB216" s="37"/>
      <c r="AC216" s="37"/>
      <c r="AD216" s="37"/>
      <c r="AE216" s="37"/>
      <c r="AT216" s="16" t="s">
        <v>147</v>
      </c>
      <c r="AU216" s="16" t="s">
        <v>88</v>
      </c>
    </row>
    <row r="217" s="2" customFormat="1" ht="16.5" customHeight="1">
      <c r="A217" s="37"/>
      <c r="B217" s="38"/>
      <c r="C217" s="202" t="s">
        <v>88</v>
      </c>
      <c r="D217" s="202" t="s">
        <v>136</v>
      </c>
      <c r="E217" s="203" t="s">
        <v>364</v>
      </c>
      <c r="F217" s="204" t="s">
        <v>365</v>
      </c>
      <c r="G217" s="205" t="s">
        <v>183</v>
      </c>
      <c r="H217" s="206">
        <v>1</v>
      </c>
      <c r="I217" s="207"/>
      <c r="J217" s="207"/>
      <c r="K217" s="208">
        <f>ROUND(P217*H217,2)</f>
        <v>0</v>
      </c>
      <c r="L217" s="204" t="s">
        <v>20</v>
      </c>
      <c r="M217" s="43"/>
      <c r="N217" s="209" t="s">
        <v>20</v>
      </c>
      <c r="O217" s="210" t="s">
        <v>47</v>
      </c>
      <c r="P217" s="211">
        <f>I217+J217</f>
        <v>0</v>
      </c>
      <c r="Q217" s="211">
        <f>ROUND(I217*H217,2)</f>
        <v>0</v>
      </c>
      <c r="R217" s="211">
        <f>ROUND(J217*H217,2)</f>
        <v>0</v>
      </c>
      <c r="S217" s="83"/>
      <c r="T217" s="212">
        <f>S217*H217</f>
        <v>0</v>
      </c>
      <c r="U217" s="212">
        <v>0.23999999999999999</v>
      </c>
      <c r="V217" s="212">
        <f>U217*H217</f>
        <v>0.23999999999999999</v>
      </c>
      <c r="W217" s="212">
        <v>0</v>
      </c>
      <c r="X217" s="213">
        <f>W217*H217</f>
        <v>0</v>
      </c>
      <c r="Y217" s="37"/>
      <c r="Z217" s="37"/>
      <c r="AA217" s="37"/>
      <c r="AB217" s="37"/>
      <c r="AC217" s="37"/>
      <c r="AD217" s="37"/>
      <c r="AE217" s="37"/>
      <c r="AR217" s="214" t="s">
        <v>225</v>
      </c>
      <c r="AT217" s="214" t="s">
        <v>136</v>
      </c>
      <c r="AU217" s="214" t="s">
        <v>88</v>
      </c>
      <c r="AY217" s="16" t="s">
        <v>133</v>
      </c>
      <c r="BE217" s="215">
        <f>IF(O217="základní",K217,0)</f>
        <v>0</v>
      </c>
      <c r="BF217" s="215">
        <f>IF(O217="snížená",K217,0)</f>
        <v>0</v>
      </c>
      <c r="BG217" s="215">
        <f>IF(O217="zákl. přenesená",K217,0)</f>
        <v>0</v>
      </c>
      <c r="BH217" s="215">
        <f>IF(O217="sníž. přenesená",K217,0)</f>
        <v>0</v>
      </c>
      <c r="BI217" s="215">
        <f>IF(O217="nulová",K217,0)</f>
        <v>0</v>
      </c>
      <c r="BJ217" s="16" t="s">
        <v>86</v>
      </c>
      <c r="BK217" s="215">
        <f>ROUND(P217*H217,2)</f>
        <v>0</v>
      </c>
      <c r="BL217" s="16" t="s">
        <v>225</v>
      </c>
      <c r="BM217" s="214" t="s">
        <v>366</v>
      </c>
    </row>
    <row r="218" s="2" customFormat="1">
      <c r="A218" s="37"/>
      <c r="B218" s="38"/>
      <c r="C218" s="39"/>
      <c r="D218" s="216" t="s">
        <v>143</v>
      </c>
      <c r="E218" s="39"/>
      <c r="F218" s="217" t="s">
        <v>367</v>
      </c>
      <c r="G218" s="39"/>
      <c r="H218" s="39"/>
      <c r="I218" s="218"/>
      <c r="J218" s="218"/>
      <c r="K218" s="39"/>
      <c r="L218" s="39"/>
      <c r="M218" s="43"/>
      <c r="N218" s="219"/>
      <c r="O218" s="220"/>
      <c r="P218" s="83"/>
      <c r="Q218" s="83"/>
      <c r="R218" s="83"/>
      <c r="S218" s="83"/>
      <c r="T218" s="83"/>
      <c r="U218" s="83"/>
      <c r="V218" s="83"/>
      <c r="W218" s="83"/>
      <c r="X218" s="84"/>
      <c r="Y218" s="37"/>
      <c r="Z218" s="37"/>
      <c r="AA218" s="37"/>
      <c r="AB218" s="37"/>
      <c r="AC218" s="37"/>
      <c r="AD218" s="37"/>
      <c r="AE218" s="37"/>
      <c r="AT218" s="16" t="s">
        <v>143</v>
      </c>
      <c r="AU218" s="16" t="s">
        <v>88</v>
      </c>
    </row>
    <row r="219" s="2" customFormat="1">
      <c r="A219" s="37"/>
      <c r="B219" s="38"/>
      <c r="C219" s="39"/>
      <c r="D219" s="216" t="s">
        <v>147</v>
      </c>
      <c r="E219" s="39"/>
      <c r="F219" s="223" t="s">
        <v>368</v>
      </c>
      <c r="G219" s="39"/>
      <c r="H219" s="39"/>
      <c r="I219" s="218"/>
      <c r="J219" s="218"/>
      <c r="K219" s="39"/>
      <c r="L219" s="39"/>
      <c r="M219" s="43"/>
      <c r="N219" s="219"/>
      <c r="O219" s="220"/>
      <c r="P219" s="83"/>
      <c r="Q219" s="83"/>
      <c r="R219" s="83"/>
      <c r="S219" s="83"/>
      <c r="T219" s="83"/>
      <c r="U219" s="83"/>
      <c r="V219" s="83"/>
      <c r="W219" s="83"/>
      <c r="X219" s="84"/>
      <c r="Y219" s="37"/>
      <c r="Z219" s="37"/>
      <c r="AA219" s="37"/>
      <c r="AB219" s="37"/>
      <c r="AC219" s="37"/>
      <c r="AD219" s="37"/>
      <c r="AE219" s="37"/>
      <c r="AT219" s="16" t="s">
        <v>147</v>
      </c>
      <c r="AU219" s="16" t="s">
        <v>88</v>
      </c>
    </row>
    <row r="220" s="2" customFormat="1" ht="16.5" customHeight="1">
      <c r="A220" s="37"/>
      <c r="B220" s="38"/>
      <c r="C220" s="202" t="s">
        <v>369</v>
      </c>
      <c r="D220" s="202" t="s">
        <v>136</v>
      </c>
      <c r="E220" s="203" t="s">
        <v>370</v>
      </c>
      <c r="F220" s="204" t="s">
        <v>371</v>
      </c>
      <c r="G220" s="205" t="s">
        <v>183</v>
      </c>
      <c r="H220" s="206">
        <v>1</v>
      </c>
      <c r="I220" s="207"/>
      <c r="J220" s="207"/>
      <c r="K220" s="208">
        <f>ROUND(P220*H220,2)</f>
        <v>0</v>
      </c>
      <c r="L220" s="204" t="s">
        <v>20</v>
      </c>
      <c r="M220" s="43"/>
      <c r="N220" s="209" t="s">
        <v>20</v>
      </c>
      <c r="O220" s="210" t="s">
        <v>47</v>
      </c>
      <c r="P220" s="211">
        <f>I220+J220</f>
        <v>0</v>
      </c>
      <c r="Q220" s="211">
        <f>ROUND(I220*H220,2)</f>
        <v>0</v>
      </c>
      <c r="R220" s="211">
        <f>ROUND(J220*H220,2)</f>
        <v>0</v>
      </c>
      <c r="S220" s="83"/>
      <c r="T220" s="212">
        <f>S220*H220</f>
        <v>0</v>
      </c>
      <c r="U220" s="212">
        <v>0</v>
      </c>
      <c r="V220" s="212">
        <f>U220*H220</f>
        <v>0</v>
      </c>
      <c r="W220" s="212">
        <v>0</v>
      </c>
      <c r="X220" s="213">
        <f>W220*H220</f>
        <v>0</v>
      </c>
      <c r="Y220" s="37"/>
      <c r="Z220" s="37"/>
      <c r="AA220" s="37"/>
      <c r="AB220" s="37"/>
      <c r="AC220" s="37"/>
      <c r="AD220" s="37"/>
      <c r="AE220" s="37"/>
      <c r="AR220" s="214" t="s">
        <v>225</v>
      </c>
      <c r="AT220" s="214" t="s">
        <v>136</v>
      </c>
      <c r="AU220" s="214" t="s">
        <v>88</v>
      </c>
      <c r="AY220" s="16" t="s">
        <v>133</v>
      </c>
      <c r="BE220" s="215">
        <f>IF(O220="základní",K220,0)</f>
        <v>0</v>
      </c>
      <c r="BF220" s="215">
        <f>IF(O220="snížená",K220,0)</f>
        <v>0</v>
      </c>
      <c r="BG220" s="215">
        <f>IF(O220="zákl. přenesená",K220,0)</f>
        <v>0</v>
      </c>
      <c r="BH220" s="215">
        <f>IF(O220="sníž. přenesená",K220,0)</f>
        <v>0</v>
      </c>
      <c r="BI220" s="215">
        <f>IF(O220="nulová",K220,0)</f>
        <v>0</v>
      </c>
      <c r="BJ220" s="16" t="s">
        <v>86</v>
      </c>
      <c r="BK220" s="215">
        <f>ROUND(P220*H220,2)</f>
        <v>0</v>
      </c>
      <c r="BL220" s="16" t="s">
        <v>225</v>
      </c>
      <c r="BM220" s="214" t="s">
        <v>372</v>
      </c>
    </row>
    <row r="221" s="2" customFormat="1">
      <c r="A221" s="37"/>
      <c r="B221" s="38"/>
      <c r="C221" s="39"/>
      <c r="D221" s="216" t="s">
        <v>143</v>
      </c>
      <c r="E221" s="39"/>
      <c r="F221" s="217" t="s">
        <v>373</v>
      </c>
      <c r="G221" s="39"/>
      <c r="H221" s="39"/>
      <c r="I221" s="218"/>
      <c r="J221" s="218"/>
      <c r="K221" s="39"/>
      <c r="L221" s="39"/>
      <c r="M221" s="43"/>
      <c r="N221" s="219"/>
      <c r="O221" s="220"/>
      <c r="P221" s="83"/>
      <c r="Q221" s="83"/>
      <c r="R221" s="83"/>
      <c r="S221" s="83"/>
      <c r="T221" s="83"/>
      <c r="U221" s="83"/>
      <c r="V221" s="83"/>
      <c r="W221" s="83"/>
      <c r="X221" s="84"/>
      <c r="Y221" s="37"/>
      <c r="Z221" s="37"/>
      <c r="AA221" s="37"/>
      <c r="AB221" s="37"/>
      <c r="AC221" s="37"/>
      <c r="AD221" s="37"/>
      <c r="AE221" s="37"/>
      <c r="AT221" s="16" t="s">
        <v>143</v>
      </c>
      <c r="AU221" s="16" t="s">
        <v>88</v>
      </c>
    </row>
    <row r="222" s="2" customFormat="1">
      <c r="A222" s="37"/>
      <c r="B222" s="38"/>
      <c r="C222" s="39"/>
      <c r="D222" s="216" t="s">
        <v>147</v>
      </c>
      <c r="E222" s="39"/>
      <c r="F222" s="223" t="s">
        <v>351</v>
      </c>
      <c r="G222" s="39"/>
      <c r="H222" s="39"/>
      <c r="I222" s="218"/>
      <c r="J222" s="218"/>
      <c r="K222" s="39"/>
      <c r="L222" s="39"/>
      <c r="M222" s="43"/>
      <c r="N222" s="219"/>
      <c r="O222" s="220"/>
      <c r="P222" s="83"/>
      <c r="Q222" s="83"/>
      <c r="R222" s="83"/>
      <c r="S222" s="83"/>
      <c r="T222" s="83"/>
      <c r="U222" s="83"/>
      <c r="V222" s="83"/>
      <c r="W222" s="83"/>
      <c r="X222" s="84"/>
      <c r="Y222" s="37"/>
      <c r="Z222" s="37"/>
      <c r="AA222" s="37"/>
      <c r="AB222" s="37"/>
      <c r="AC222" s="37"/>
      <c r="AD222" s="37"/>
      <c r="AE222" s="37"/>
      <c r="AT222" s="16" t="s">
        <v>147</v>
      </c>
      <c r="AU222" s="16" t="s">
        <v>88</v>
      </c>
    </row>
    <row r="223" s="2" customFormat="1" ht="24.15" customHeight="1">
      <c r="A223" s="37"/>
      <c r="B223" s="38"/>
      <c r="C223" s="202" t="s">
        <v>374</v>
      </c>
      <c r="D223" s="202" t="s">
        <v>136</v>
      </c>
      <c r="E223" s="203" t="s">
        <v>375</v>
      </c>
      <c r="F223" s="204" t="s">
        <v>376</v>
      </c>
      <c r="G223" s="205" t="s">
        <v>183</v>
      </c>
      <c r="H223" s="206">
        <v>1</v>
      </c>
      <c r="I223" s="207"/>
      <c r="J223" s="207"/>
      <c r="K223" s="208">
        <f>ROUND(P223*H223,2)</f>
        <v>0</v>
      </c>
      <c r="L223" s="204" t="s">
        <v>140</v>
      </c>
      <c r="M223" s="43"/>
      <c r="N223" s="209" t="s">
        <v>20</v>
      </c>
      <c r="O223" s="210" t="s">
        <v>47</v>
      </c>
      <c r="P223" s="211">
        <f>I223+J223</f>
        <v>0</v>
      </c>
      <c r="Q223" s="211">
        <f>ROUND(I223*H223,2)</f>
        <v>0</v>
      </c>
      <c r="R223" s="211">
        <f>ROUND(J223*H223,2)</f>
        <v>0</v>
      </c>
      <c r="S223" s="83"/>
      <c r="T223" s="212">
        <f>S223*H223</f>
        <v>0</v>
      </c>
      <c r="U223" s="212">
        <v>0.00017000000000000001</v>
      </c>
      <c r="V223" s="212">
        <f>U223*H223</f>
        <v>0.00017000000000000001</v>
      </c>
      <c r="W223" s="212">
        <v>0.35625000000000001</v>
      </c>
      <c r="X223" s="213">
        <f>W223*H223</f>
        <v>0.35625000000000001</v>
      </c>
      <c r="Y223" s="37"/>
      <c r="Z223" s="37"/>
      <c r="AA223" s="37"/>
      <c r="AB223" s="37"/>
      <c r="AC223" s="37"/>
      <c r="AD223" s="37"/>
      <c r="AE223" s="37"/>
      <c r="AR223" s="214" t="s">
        <v>225</v>
      </c>
      <c r="AT223" s="214" t="s">
        <v>136</v>
      </c>
      <c r="AU223" s="214" t="s">
        <v>88</v>
      </c>
      <c r="AY223" s="16" t="s">
        <v>133</v>
      </c>
      <c r="BE223" s="215">
        <f>IF(O223="základní",K223,0)</f>
        <v>0</v>
      </c>
      <c r="BF223" s="215">
        <f>IF(O223="snížená",K223,0)</f>
        <v>0</v>
      </c>
      <c r="BG223" s="215">
        <f>IF(O223="zákl. přenesená",K223,0)</f>
        <v>0</v>
      </c>
      <c r="BH223" s="215">
        <f>IF(O223="sníž. přenesená",K223,0)</f>
        <v>0</v>
      </c>
      <c r="BI223" s="215">
        <f>IF(O223="nulová",K223,0)</f>
        <v>0</v>
      </c>
      <c r="BJ223" s="16" t="s">
        <v>86</v>
      </c>
      <c r="BK223" s="215">
        <f>ROUND(P223*H223,2)</f>
        <v>0</v>
      </c>
      <c r="BL223" s="16" t="s">
        <v>225</v>
      </c>
      <c r="BM223" s="214" t="s">
        <v>377</v>
      </c>
    </row>
    <row r="224" s="2" customFormat="1">
      <c r="A224" s="37"/>
      <c r="B224" s="38"/>
      <c r="C224" s="39"/>
      <c r="D224" s="216" t="s">
        <v>143</v>
      </c>
      <c r="E224" s="39"/>
      <c r="F224" s="217" t="s">
        <v>378</v>
      </c>
      <c r="G224" s="39"/>
      <c r="H224" s="39"/>
      <c r="I224" s="218"/>
      <c r="J224" s="218"/>
      <c r="K224" s="39"/>
      <c r="L224" s="39"/>
      <c r="M224" s="43"/>
      <c r="N224" s="219"/>
      <c r="O224" s="220"/>
      <c r="P224" s="83"/>
      <c r="Q224" s="83"/>
      <c r="R224" s="83"/>
      <c r="S224" s="83"/>
      <c r="T224" s="83"/>
      <c r="U224" s="83"/>
      <c r="V224" s="83"/>
      <c r="W224" s="83"/>
      <c r="X224" s="84"/>
      <c r="Y224" s="37"/>
      <c r="Z224" s="37"/>
      <c r="AA224" s="37"/>
      <c r="AB224" s="37"/>
      <c r="AC224" s="37"/>
      <c r="AD224" s="37"/>
      <c r="AE224" s="37"/>
      <c r="AT224" s="16" t="s">
        <v>143</v>
      </c>
      <c r="AU224" s="16" t="s">
        <v>88</v>
      </c>
    </row>
    <row r="225" s="2" customFormat="1">
      <c r="A225" s="37"/>
      <c r="B225" s="38"/>
      <c r="C225" s="39"/>
      <c r="D225" s="221" t="s">
        <v>145</v>
      </c>
      <c r="E225" s="39"/>
      <c r="F225" s="222" t="s">
        <v>379</v>
      </c>
      <c r="G225" s="39"/>
      <c r="H225" s="39"/>
      <c r="I225" s="218"/>
      <c r="J225" s="218"/>
      <c r="K225" s="39"/>
      <c r="L225" s="39"/>
      <c r="M225" s="43"/>
      <c r="N225" s="219"/>
      <c r="O225" s="220"/>
      <c r="P225" s="83"/>
      <c r="Q225" s="83"/>
      <c r="R225" s="83"/>
      <c r="S225" s="83"/>
      <c r="T225" s="83"/>
      <c r="U225" s="83"/>
      <c r="V225" s="83"/>
      <c r="W225" s="83"/>
      <c r="X225" s="84"/>
      <c r="Y225" s="37"/>
      <c r="Z225" s="37"/>
      <c r="AA225" s="37"/>
      <c r="AB225" s="37"/>
      <c r="AC225" s="37"/>
      <c r="AD225" s="37"/>
      <c r="AE225" s="37"/>
      <c r="AT225" s="16" t="s">
        <v>145</v>
      </c>
      <c r="AU225" s="16" t="s">
        <v>88</v>
      </c>
    </row>
    <row r="226" s="2" customFormat="1">
      <c r="A226" s="37"/>
      <c r="B226" s="38"/>
      <c r="C226" s="39"/>
      <c r="D226" s="216" t="s">
        <v>147</v>
      </c>
      <c r="E226" s="39"/>
      <c r="F226" s="223" t="s">
        <v>380</v>
      </c>
      <c r="G226" s="39"/>
      <c r="H226" s="39"/>
      <c r="I226" s="218"/>
      <c r="J226" s="218"/>
      <c r="K226" s="39"/>
      <c r="L226" s="39"/>
      <c r="M226" s="43"/>
      <c r="N226" s="219"/>
      <c r="O226" s="220"/>
      <c r="P226" s="83"/>
      <c r="Q226" s="83"/>
      <c r="R226" s="83"/>
      <c r="S226" s="83"/>
      <c r="T226" s="83"/>
      <c r="U226" s="83"/>
      <c r="V226" s="83"/>
      <c r="W226" s="83"/>
      <c r="X226" s="84"/>
      <c r="Y226" s="37"/>
      <c r="Z226" s="37"/>
      <c r="AA226" s="37"/>
      <c r="AB226" s="37"/>
      <c r="AC226" s="37"/>
      <c r="AD226" s="37"/>
      <c r="AE226" s="37"/>
      <c r="AT226" s="16" t="s">
        <v>147</v>
      </c>
      <c r="AU226" s="16" t="s">
        <v>88</v>
      </c>
    </row>
    <row r="227" s="2" customFormat="1" ht="24.15" customHeight="1">
      <c r="A227" s="37"/>
      <c r="B227" s="38"/>
      <c r="C227" s="202" t="s">
        <v>381</v>
      </c>
      <c r="D227" s="202" t="s">
        <v>136</v>
      </c>
      <c r="E227" s="203" t="s">
        <v>382</v>
      </c>
      <c r="F227" s="204" t="s">
        <v>383</v>
      </c>
      <c r="G227" s="205" t="s">
        <v>183</v>
      </c>
      <c r="H227" s="206">
        <v>1</v>
      </c>
      <c r="I227" s="207"/>
      <c r="J227" s="207"/>
      <c r="K227" s="208">
        <f>ROUND(P227*H227,2)</f>
        <v>0</v>
      </c>
      <c r="L227" s="204" t="s">
        <v>140</v>
      </c>
      <c r="M227" s="43"/>
      <c r="N227" s="209" t="s">
        <v>20</v>
      </c>
      <c r="O227" s="210" t="s">
        <v>47</v>
      </c>
      <c r="P227" s="211">
        <f>I227+J227</f>
        <v>0</v>
      </c>
      <c r="Q227" s="211">
        <f>ROUND(I227*H227,2)</f>
        <v>0</v>
      </c>
      <c r="R227" s="211">
        <f>ROUND(J227*H227,2)</f>
        <v>0</v>
      </c>
      <c r="S227" s="83"/>
      <c r="T227" s="212">
        <f>S227*H227</f>
        <v>0</v>
      </c>
      <c r="U227" s="212">
        <v>0</v>
      </c>
      <c r="V227" s="212">
        <f>U227*H227</f>
        <v>0</v>
      </c>
      <c r="W227" s="212">
        <v>0.51195999999999997</v>
      </c>
      <c r="X227" s="213">
        <f>W227*H227</f>
        <v>0.51195999999999997</v>
      </c>
      <c r="Y227" s="37"/>
      <c r="Z227" s="37"/>
      <c r="AA227" s="37"/>
      <c r="AB227" s="37"/>
      <c r="AC227" s="37"/>
      <c r="AD227" s="37"/>
      <c r="AE227" s="37"/>
      <c r="AR227" s="214" t="s">
        <v>225</v>
      </c>
      <c r="AT227" s="214" t="s">
        <v>136</v>
      </c>
      <c r="AU227" s="214" t="s">
        <v>88</v>
      </c>
      <c r="AY227" s="16" t="s">
        <v>133</v>
      </c>
      <c r="BE227" s="215">
        <f>IF(O227="základní",K227,0)</f>
        <v>0</v>
      </c>
      <c r="BF227" s="215">
        <f>IF(O227="snížená",K227,0)</f>
        <v>0</v>
      </c>
      <c r="BG227" s="215">
        <f>IF(O227="zákl. přenesená",K227,0)</f>
        <v>0</v>
      </c>
      <c r="BH227" s="215">
        <f>IF(O227="sníž. přenesená",K227,0)</f>
        <v>0</v>
      </c>
      <c r="BI227" s="215">
        <f>IF(O227="nulová",K227,0)</f>
        <v>0</v>
      </c>
      <c r="BJ227" s="16" t="s">
        <v>86</v>
      </c>
      <c r="BK227" s="215">
        <f>ROUND(P227*H227,2)</f>
        <v>0</v>
      </c>
      <c r="BL227" s="16" t="s">
        <v>225</v>
      </c>
      <c r="BM227" s="214" t="s">
        <v>384</v>
      </c>
    </row>
    <row r="228" s="2" customFormat="1">
      <c r="A228" s="37"/>
      <c r="B228" s="38"/>
      <c r="C228" s="39"/>
      <c r="D228" s="216" t="s">
        <v>143</v>
      </c>
      <c r="E228" s="39"/>
      <c r="F228" s="217" t="s">
        <v>385</v>
      </c>
      <c r="G228" s="39"/>
      <c r="H228" s="39"/>
      <c r="I228" s="218"/>
      <c r="J228" s="218"/>
      <c r="K228" s="39"/>
      <c r="L228" s="39"/>
      <c r="M228" s="43"/>
      <c r="N228" s="219"/>
      <c r="O228" s="220"/>
      <c r="P228" s="83"/>
      <c r="Q228" s="83"/>
      <c r="R228" s="83"/>
      <c r="S228" s="83"/>
      <c r="T228" s="83"/>
      <c r="U228" s="83"/>
      <c r="V228" s="83"/>
      <c r="W228" s="83"/>
      <c r="X228" s="84"/>
      <c r="Y228" s="37"/>
      <c r="Z228" s="37"/>
      <c r="AA228" s="37"/>
      <c r="AB228" s="37"/>
      <c r="AC228" s="37"/>
      <c r="AD228" s="37"/>
      <c r="AE228" s="37"/>
      <c r="AT228" s="16" t="s">
        <v>143</v>
      </c>
      <c r="AU228" s="16" t="s">
        <v>88</v>
      </c>
    </row>
    <row r="229" s="2" customFormat="1">
      <c r="A229" s="37"/>
      <c r="B229" s="38"/>
      <c r="C229" s="39"/>
      <c r="D229" s="221" t="s">
        <v>145</v>
      </c>
      <c r="E229" s="39"/>
      <c r="F229" s="222" t="s">
        <v>386</v>
      </c>
      <c r="G229" s="39"/>
      <c r="H229" s="39"/>
      <c r="I229" s="218"/>
      <c r="J229" s="218"/>
      <c r="K229" s="39"/>
      <c r="L229" s="39"/>
      <c r="M229" s="43"/>
      <c r="N229" s="219"/>
      <c r="O229" s="220"/>
      <c r="P229" s="83"/>
      <c r="Q229" s="83"/>
      <c r="R229" s="83"/>
      <c r="S229" s="83"/>
      <c r="T229" s="83"/>
      <c r="U229" s="83"/>
      <c r="V229" s="83"/>
      <c r="W229" s="83"/>
      <c r="X229" s="84"/>
      <c r="Y229" s="37"/>
      <c r="Z229" s="37"/>
      <c r="AA229" s="37"/>
      <c r="AB229" s="37"/>
      <c r="AC229" s="37"/>
      <c r="AD229" s="37"/>
      <c r="AE229" s="37"/>
      <c r="AT229" s="16" t="s">
        <v>145</v>
      </c>
      <c r="AU229" s="16" t="s">
        <v>88</v>
      </c>
    </row>
    <row r="230" s="2" customFormat="1">
      <c r="A230" s="37"/>
      <c r="B230" s="38"/>
      <c r="C230" s="39"/>
      <c r="D230" s="216" t="s">
        <v>147</v>
      </c>
      <c r="E230" s="39"/>
      <c r="F230" s="223" t="s">
        <v>387</v>
      </c>
      <c r="G230" s="39"/>
      <c r="H230" s="39"/>
      <c r="I230" s="218"/>
      <c r="J230" s="218"/>
      <c r="K230" s="39"/>
      <c r="L230" s="39"/>
      <c r="M230" s="43"/>
      <c r="N230" s="219"/>
      <c r="O230" s="220"/>
      <c r="P230" s="83"/>
      <c r="Q230" s="83"/>
      <c r="R230" s="83"/>
      <c r="S230" s="83"/>
      <c r="T230" s="83"/>
      <c r="U230" s="83"/>
      <c r="V230" s="83"/>
      <c r="W230" s="83"/>
      <c r="X230" s="84"/>
      <c r="Y230" s="37"/>
      <c r="Z230" s="37"/>
      <c r="AA230" s="37"/>
      <c r="AB230" s="37"/>
      <c r="AC230" s="37"/>
      <c r="AD230" s="37"/>
      <c r="AE230" s="37"/>
      <c r="AT230" s="16" t="s">
        <v>147</v>
      </c>
      <c r="AU230" s="16" t="s">
        <v>88</v>
      </c>
    </row>
    <row r="231" s="2" customFormat="1" ht="24.15" customHeight="1">
      <c r="A231" s="37"/>
      <c r="B231" s="38"/>
      <c r="C231" s="202" t="s">
        <v>388</v>
      </c>
      <c r="D231" s="202" t="s">
        <v>136</v>
      </c>
      <c r="E231" s="203" t="s">
        <v>389</v>
      </c>
      <c r="F231" s="204" t="s">
        <v>390</v>
      </c>
      <c r="G231" s="205" t="s">
        <v>183</v>
      </c>
      <c r="H231" s="206">
        <v>1</v>
      </c>
      <c r="I231" s="207"/>
      <c r="J231" s="207"/>
      <c r="K231" s="208">
        <f>ROUND(P231*H231,2)</f>
        <v>0</v>
      </c>
      <c r="L231" s="204" t="s">
        <v>140</v>
      </c>
      <c r="M231" s="43"/>
      <c r="N231" s="209" t="s">
        <v>20</v>
      </c>
      <c r="O231" s="210" t="s">
        <v>47</v>
      </c>
      <c r="P231" s="211">
        <f>I231+J231</f>
        <v>0</v>
      </c>
      <c r="Q231" s="211">
        <f>ROUND(I231*H231,2)</f>
        <v>0</v>
      </c>
      <c r="R231" s="211">
        <f>ROUND(J231*H231,2)</f>
        <v>0</v>
      </c>
      <c r="S231" s="83"/>
      <c r="T231" s="212">
        <f>S231*H231</f>
        <v>0</v>
      </c>
      <c r="U231" s="212">
        <v>0</v>
      </c>
      <c r="V231" s="212">
        <f>U231*H231</f>
        <v>0</v>
      </c>
      <c r="W231" s="212">
        <v>0</v>
      </c>
      <c r="X231" s="213">
        <f>W231*H231</f>
        <v>0</v>
      </c>
      <c r="Y231" s="37"/>
      <c r="Z231" s="37"/>
      <c r="AA231" s="37"/>
      <c r="AB231" s="37"/>
      <c r="AC231" s="37"/>
      <c r="AD231" s="37"/>
      <c r="AE231" s="37"/>
      <c r="AR231" s="214" t="s">
        <v>225</v>
      </c>
      <c r="AT231" s="214" t="s">
        <v>136</v>
      </c>
      <c r="AU231" s="214" t="s">
        <v>88</v>
      </c>
      <c r="AY231" s="16" t="s">
        <v>133</v>
      </c>
      <c r="BE231" s="215">
        <f>IF(O231="základní",K231,0)</f>
        <v>0</v>
      </c>
      <c r="BF231" s="215">
        <f>IF(O231="snížená",K231,0)</f>
        <v>0</v>
      </c>
      <c r="BG231" s="215">
        <f>IF(O231="zákl. přenesená",K231,0)</f>
        <v>0</v>
      </c>
      <c r="BH231" s="215">
        <f>IF(O231="sníž. přenesená",K231,0)</f>
        <v>0</v>
      </c>
      <c r="BI231" s="215">
        <f>IF(O231="nulová",K231,0)</f>
        <v>0</v>
      </c>
      <c r="BJ231" s="16" t="s">
        <v>86</v>
      </c>
      <c r="BK231" s="215">
        <f>ROUND(P231*H231,2)</f>
        <v>0</v>
      </c>
      <c r="BL231" s="16" t="s">
        <v>225</v>
      </c>
      <c r="BM231" s="214" t="s">
        <v>391</v>
      </c>
    </row>
    <row r="232" s="2" customFormat="1">
      <c r="A232" s="37"/>
      <c r="B232" s="38"/>
      <c r="C232" s="39"/>
      <c r="D232" s="216" t="s">
        <v>143</v>
      </c>
      <c r="E232" s="39"/>
      <c r="F232" s="217" t="s">
        <v>392</v>
      </c>
      <c r="G232" s="39"/>
      <c r="H232" s="39"/>
      <c r="I232" s="218"/>
      <c r="J232" s="218"/>
      <c r="K232" s="39"/>
      <c r="L232" s="39"/>
      <c r="M232" s="43"/>
      <c r="N232" s="219"/>
      <c r="O232" s="220"/>
      <c r="P232" s="83"/>
      <c r="Q232" s="83"/>
      <c r="R232" s="83"/>
      <c r="S232" s="83"/>
      <c r="T232" s="83"/>
      <c r="U232" s="83"/>
      <c r="V232" s="83"/>
      <c r="W232" s="83"/>
      <c r="X232" s="84"/>
      <c r="Y232" s="37"/>
      <c r="Z232" s="37"/>
      <c r="AA232" s="37"/>
      <c r="AB232" s="37"/>
      <c r="AC232" s="37"/>
      <c r="AD232" s="37"/>
      <c r="AE232" s="37"/>
      <c r="AT232" s="16" t="s">
        <v>143</v>
      </c>
      <c r="AU232" s="16" t="s">
        <v>88</v>
      </c>
    </row>
    <row r="233" s="2" customFormat="1">
      <c r="A233" s="37"/>
      <c r="B233" s="38"/>
      <c r="C233" s="39"/>
      <c r="D233" s="221" t="s">
        <v>145</v>
      </c>
      <c r="E233" s="39"/>
      <c r="F233" s="222" t="s">
        <v>393</v>
      </c>
      <c r="G233" s="39"/>
      <c r="H233" s="39"/>
      <c r="I233" s="218"/>
      <c r="J233" s="218"/>
      <c r="K233" s="39"/>
      <c r="L233" s="39"/>
      <c r="M233" s="43"/>
      <c r="N233" s="219"/>
      <c r="O233" s="220"/>
      <c r="P233" s="83"/>
      <c r="Q233" s="83"/>
      <c r="R233" s="83"/>
      <c r="S233" s="83"/>
      <c r="T233" s="83"/>
      <c r="U233" s="83"/>
      <c r="V233" s="83"/>
      <c r="W233" s="83"/>
      <c r="X233" s="84"/>
      <c r="Y233" s="37"/>
      <c r="Z233" s="37"/>
      <c r="AA233" s="37"/>
      <c r="AB233" s="37"/>
      <c r="AC233" s="37"/>
      <c r="AD233" s="37"/>
      <c r="AE233" s="37"/>
      <c r="AT233" s="16" t="s">
        <v>145</v>
      </c>
      <c r="AU233" s="16" t="s">
        <v>88</v>
      </c>
    </row>
    <row r="234" s="2" customFormat="1">
      <c r="A234" s="37"/>
      <c r="B234" s="38"/>
      <c r="C234" s="39"/>
      <c r="D234" s="216" t="s">
        <v>147</v>
      </c>
      <c r="E234" s="39"/>
      <c r="F234" s="223" t="s">
        <v>387</v>
      </c>
      <c r="G234" s="39"/>
      <c r="H234" s="39"/>
      <c r="I234" s="218"/>
      <c r="J234" s="218"/>
      <c r="K234" s="39"/>
      <c r="L234" s="39"/>
      <c r="M234" s="43"/>
      <c r="N234" s="219"/>
      <c r="O234" s="220"/>
      <c r="P234" s="83"/>
      <c r="Q234" s="83"/>
      <c r="R234" s="83"/>
      <c r="S234" s="83"/>
      <c r="T234" s="83"/>
      <c r="U234" s="83"/>
      <c r="V234" s="83"/>
      <c r="W234" s="83"/>
      <c r="X234" s="84"/>
      <c r="Y234" s="37"/>
      <c r="Z234" s="37"/>
      <c r="AA234" s="37"/>
      <c r="AB234" s="37"/>
      <c r="AC234" s="37"/>
      <c r="AD234" s="37"/>
      <c r="AE234" s="37"/>
      <c r="AT234" s="16" t="s">
        <v>147</v>
      </c>
      <c r="AU234" s="16" t="s">
        <v>88</v>
      </c>
    </row>
    <row r="235" s="2" customFormat="1" ht="24.15" customHeight="1">
      <c r="A235" s="37"/>
      <c r="B235" s="38"/>
      <c r="C235" s="202" t="s">
        <v>394</v>
      </c>
      <c r="D235" s="202" t="s">
        <v>136</v>
      </c>
      <c r="E235" s="203" t="s">
        <v>395</v>
      </c>
      <c r="F235" s="204" t="s">
        <v>396</v>
      </c>
      <c r="G235" s="205" t="s">
        <v>183</v>
      </c>
      <c r="H235" s="206">
        <v>1</v>
      </c>
      <c r="I235" s="207"/>
      <c r="J235" s="207"/>
      <c r="K235" s="208">
        <f>ROUND(P235*H235,2)</f>
        <v>0</v>
      </c>
      <c r="L235" s="204" t="s">
        <v>140</v>
      </c>
      <c r="M235" s="43"/>
      <c r="N235" s="209" t="s">
        <v>20</v>
      </c>
      <c r="O235" s="210" t="s">
        <v>47</v>
      </c>
      <c r="P235" s="211">
        <f>I235+J235</f>
        <v>0</v>
      </c>
      <c r="Q235" s="211">
        <f>ROUND(I235*H235,2)</f>
        <v>0</v>
      </c>
      <c r="R235" s="211">
        <f>ROUND(J235*H235,2)</f>
        <v>0</v>
      </c>
      <c r="S235" s="83"/>
      <c r="T235" s="212">
        <f>S235*H235</f>
        <v>0</v>
      </c>
      <c r="U235" s="212">
        <v>0</v>
      </c>
      <c r="V235" s="212">
        <f>U235*H235</f>
        <v>0</v>
      </c>
      <c r="W235" s="212">
        <v>0.0117</v>
      </c>
      <c r="X235" s="213">
        <f>W235*H235</f>
        <v>0.0117</v>
      </c>
      <c r="Y235" s="37"/>
      <c r="Z235" s="37"/>
      <c r="AA235" s="37"/>
      <c r="AB235" s="37"/>
      <c r="AC235" s="37"/>
      <c r="AD235" s="37"/>
      <c r="AE235" s="37"/>
      <c r="AR235" s="214" t="s">
        <v>225</v>
      </c>
      <c r="AT235" s="214" t="s">
        <v>136</v>
      </c>
      <c r="AU235" s="214" t="s">
        <v>88</v>
      </c>
      <c r="AY235" s="16" t="s">
        <v>133</v>
      </c>
      <c r="BE235" s="215">
        <f>IF(O235="základní",K235,0)</f>
        <v>0</v>
      </c>
      <c r="BF235" s="215">
        <f>IF(O235="snížená",K235,0)</f>
        <v>0</v>
      </c>
      <c r="BG235" s="215">
        <f>IF(O235="zákl. přenesená",K235,0)</f>
        <v>0</v>
      </c>
      <c r="BH235" s="215">
        <f>IF(O235="sníž. přenesená",K235,0)</f>
        <v>0</v>
      </c>
      <c r="BI235" s="215">
        <f>IF(O235="nulová",K235,0)</f>
        <v>0</v>
      </c>
      <c r="BJ235" s="16" t="s">
        <v>86</v>
      </c>
      <c r="BK235" s="215">
        <f>ROUND(P235*H235,2)</f>
        <v>0</v>
      </c>
      <c r="BL235" s="16" t="s">
        <v>225</v>
      </c>
      <c r="BM235" s="214" t="s">
        <v>397</v>
      </c>
    </row>
    <row r="236" s="2" customFormat="1">
      <c r="A236" s="37"/>
      <c r="B236" s="38"/>
      <c r="C236" s="39"/>
      <c r="D236" s="216" t="s">
        <v>143</v>
      </c>
      <c r="E236" s="39"/>
      <c r="F236" s="217" t="s">
        <v>398</v>
      </c>
      <c r="G236" s="39"/>
      <c r="H236" s="39"/>
      <c r="I236" s="218"/>
      <c r="J236" s="218"/>
      <c r="K236" s="39"/>
      <c r="L236" s="39"/>
      <c r="M236" s="43"/>
      <c r="N236" s="219"/>
      <c r="O236" s="220"/>
      <c r="P236" s="83"/>
      <c r="Q236" s="83"/>
      <c r="R236" s="83"/>
      <c r="S236" s="83"/>
      <c r="T236" s="83"/>
      <c r="U236" s="83"/>
      <c r="V236" s="83"/>
      <c r="W236" s="83"/>
      <c r="X236" s="84"/>
      <c r="Y236" s="37"/>
      <c r="Z236" s="37"/>
      <c r="AA236" s="37"/>
      <c r="AB236" s="37"/>
      <c r="AC236" s="37"/>
      <c r="AD236" s="37"/>
      <c r="AE236" s="37"/>
      <c r="AT236" s="16" t="s">
        <v>143</v>
      </c>
      <c r="AU236" s="16" t="s">
        <v>88</v>
      </c>
    </row>
    <row r="237" s="2" customFormat="1">
      <c r="A237" s="37"/>
      <c r="B237" s="38"/>
      <c r="C237" s="39"/>
      <c r="D237" s="221" t="s">
        <v>145</v>
      </c>
      <c r="E237" s="39"/>
      <c r="F237" s="222" t="s">
        <v>399</v>
      </c>
      <c r="G237" s="39"/>
      <c r="H237" s="39"/>
      <c r="I237" s="218"/>
      <c r="J237" s="218"/>
      <c r="K237" s="39"/>
      <c r="L237" s="39"/>
      <c r="M237" s="43"/>
      <c r="N237" s="219"/>
      <c r="O237" s="220"/>
      <c r="P237" s="83"/>
      <c r="Q237" s="83"/>
      <c r="R237" s="83"/>
      <c r="S237" s="83"/>
      <c r="T237" s="83"/>
      <c r="U237" s="83"/>
      <c r="V237" s="83"/>
      <c r="W237" s="83"/>
      <c r="X237" s="84"/>
      <c r="Y237" s="37"/>
      <c r="Z237" s="37"/>
      <c r="AA237" s="37"/>
      <c r="AB237" s="37"/>
      <c r="AC237" s="37"/>
      <c r="AD237" s="37"/>
      <c r="AE237" s="37"/>
      <c r="AT237" s="16" t="s">
        <v>145</v>
      </c>
      <c r="AU237" s="16" t="s">
        <v>88</v>
      </c>
    </row>
    <row r="238" s="2" customFormat="1">
      <c r="A238" s="37"/>
      <c r="B238" s="38"/>
      <c r="C238" s="39"/>
      <c r="D238" s="216" t="s">
        <v>147</v>
      </c>
      <c r="E238" s="39"/>
      <c r="F238" s="223" t="s">
        <v>400</v>
      </c>
      <c r="G238" s="39"/>
      <c r="H238" s="39"/>
      <c r="I238" s="218"/>
      <c r="J238" s="218"/>
      <c r="K238" s="39"/>
      <c r="L238" s="39"/>
      <c r="M238" s="43"/>
      <c r="N238" s="219"/>
      <c r="O238" s="220"/>
      <c r="P238" s="83"/>
      <c r="Q238" s="83"/>
      <c r="R238" s="83"/>
      <c r="S238" s="83"/>
      <c r="T238" s="83"/>
      <c r="U238" s="83"/>
      <c r="V238" s="83"/>
      <c r="W238" s="83"/>
      <c r="X238" s="84"/>
      <c r="Y238" s="37"/>
      <c r="Z238" s="37"/>
      <c r="AA238" s="37"/>
      <c r="AB238" s="37"/>
      <c r="AC238" s="37"/>
      <c r="AD238" s="37"/>
      <c r="AE238" s="37"/>
      <c r="AT238" s="16" t="s">
        <v>147</v>
      </c>
      <c r="AU238" s="16" t="s">
        <v>88</v>
      </c>
    </row>
    <row r="239" s="2" customFormat="1" ht="24.15" customHeight="1">
      <c r="A239" s="37"/>
      <c r="B239" s="38"/>
      <c r="C239" s="202" t="s">
        <v>401</v>
      </c>
      <c r="D239" s="202" t="s">
        <v>136</v>
      </c>
      <c r="E239" s="203" t="s">
        <v>402</v>
      </c>
      <c r="F239" s="204" t="s">
        <v>403</v>
      </c>
      <c r="G239" s="205" t="s">
        <v>183</v>
      </c>
      <c r="H239" s="206">
        <v>1</v>
      </c>
      <c r="I239" s="207"/>
      <c r="J239" s="207"/>
      <c r="K239" s="208">
        <f>ROUND(P239*H239,2)</f>
        <v>0</v>
      </c>
      <c r="L239" s="204" t="s">
        <v>140</v>
      </c>
      <c r="M239" s="43"/>
      <c r="N239" s="209" t="s">
        <v>20</v>
      </c>
      <c r="O239" s="210" t="s">
        <v>47</v>
      </c>
      <c r="P239" s="211">
        <f>I239+J239</f>
        <v>0</v>
      </c>
      <c r="Q239" s="211">
        <f>ROUND(I239*H239,2)</f>
        <v>0</v>
      </c>
      <c r="R239" s="211">
        <f>ROUND(J239*H239,2)</f>
        <v>0</v>
      </c>
      <c r="S239" s="83"/>
      <c r="T239" s="212">
        <f>S239*H239</f>
        <v>0</v>
      </c>
      <c r="U239" s="212">
        <v>6.9999999999999994E-05</v>
      </c>
      <c r="V239" s="212">
        <f>U239*H239</f>
        <v>6.9999999999999994E-05</v>
      </c>
      <c r="W239" s="212">
        <v>0.0044999999999999997</v>
      </c>
      <c r="X239" s="213">
        <f>W239*H239</f>
        <v>0.0044999999999999997</v>
      </c>
      <c r="Y239" s="37"/>
      <c r="Z239" s="37"/>
      <c r="AA239" s="37"/>
      <c r="AB239" s="37"/>
      <c r="AC239" s="37"/>
      <c r="AD239" s="37"/>
      <c r="AE239" s="37"/>
      <c r="AR239" s="214" t="s">
        <v>225</v>
      </c>
      <c r="AT239" s="214" t="s">
        <v>136</v>
      </c>
      <c r="AU239" s="214" t="s">
        <v>88</v>
      </c>
      <c r="AY239" s="16" t="s">
        <v>133</v>
      </c>
      <c r="BE239" s="215">
        <f>IF(O239="základní",K239,0)</f>
        <v>0</v>
      </c>
      <c r="BF239" s="215">
        <f>IF(O239="snížená",K239,0)</f>
        <v>0</v>
      </c>
      <c r="BG239" s="215">
        <f>IF(O239="zákl. přenesená",K239,0)</f>
        <v>0</v>
      </c>
      <c r="BH239" s="215">
        <f>IF(O239="sníž. přenesená",K239,0)</f>
        <v>0</v>
      </c>
      <c r="BI239" s="215">
        <f>IF(O239="nulová",K239,0)</f>
        <v>0</v>
      </c>
      <c r="BJ239" s="16" t="s">
        <v>86</v>
      </c>
      <c r="BK239" s="215">
        <f>ROUND(P239*H239,2)</f>
        <v>0</v>
      </c>
      <c r="BL239" s="16" t="s">
        <v>225</v>
      </c>
      <c r="BM239" s="214" t="s">
        <v>404</v>
      </c>
    </row>
    <row r="240" s="2" customFormat="1">
      <c r="A240" s="37"/>
      <c r="B240" s="38"/>
      <c r="C240" s="39"/>
      <c r="D240" s="216" t="s">
        <v>143</v>
      </c>
      <c r="E240" s="39"/>
      <c r="F240" s="217" t="s">
        <v>405</v>
      </c>
      <c r="G240" s="39"/>
      <c r="H240" s="39"/>
      <c r="I240" s="218"/>
      <c r="J240" s="218"/>
      <c r="K240" s="39"/>
      <c r="L240" s="39"/>
      <c r="M240" s="43"/>
      <c r="N240" s="219"/>
      <c r="O240" s="220"/>
      <c r="P240" s="83"/>
      <c r="Q240" s="83"/>
      <c r="R240" s="83"/>
      <c r="S240" s="83"/>
      <c r="T240" s="83"/>
      <c r="U240" s="83"/>
      <c r="V240" s="83"/>
      <c r="W240" s="83"/>
      <c r="X240" s="84"/>
      <c r="Y240" s="37"/>
      <c r="Z240" s="37"/>
      <c r="AA240" s="37"/>
      <c r="AB240" s="37"/>
      <c r="AC240" s="37"/>
      <c r="AD240" s="37"/>
      <c r="AE240" s="37"/>
      <c r="AT240" s="16" t="s">
        <v>143</v>
      </c>
      <c r="AU240" s="16" t="s">
        <v>88</v>
      </c>
    </row>
    <row r="241" s="2" customFormat="1">
      <c r="A241" s="37"/>
      <c r="B241" s="38"/>
      <c r="C241" s="39"/>
      <c r="D241" s="221" t="s">
        <v>145</v>
      </c>
      <c r="E241" s="39"/>
      <c r="F241" s="222" t="s">
        <v>406</v>
      </c>
      <c r="G241" s="39"/>
      <c r="H241" s="39"/>
      <c r="I241" s="218"/>
      <c r="J241" s="218"/>
      <c r="K241" s="39"/>
      <c r="L241" s="39"/>
      <c r="M241" s="43"/>
      <c r="N241" s="219"/>
      <c r="O241" s="220"/>
      <c r="P241" s="83"/>
      <c r="Q241" s="83"/>
      <c r="R241" s="83"/>
      <c r="S241" s="83"/>
      <c r="T241" s="83"/>
      <c r="U241" s="83"/>
      <c r="V241" s="83"/>
      <c r="W241" s="83"/>
      <c r="X241" s="84"/>
      <c r="Y241" s="37"/>
      <c r="Z241" s="37"/>
      <c r="AA241" s="37"/>
      <c r="AB241" s="37"/>
      <c r="AC241" s="37"/>
      <c r="AD241" s="37"/>
      <c r="AE241" s="37"/>
      <c r="AT241" s="16" t="s">
        <v>145</v>
      </c>
      <c r="AU241" s="16" t="s">
        <v>88</v>
      </c>
    </row>
    <row r="242" s="2" customFormat="1">
      <c r="A242" s="37"/>
      <c r="B242" s="38"/>
      <c r="C242" s="39"/>
      <c r="D242" s="216" t="s">
        <v>147</v>
      </c>
      <c r="E242" s="39"/>
      <c r="F242" s="223" t="s">
        <v>407</v>
      </c>
      <c r="G242" s="39"/>
      <c r="H242" s="39"/>
      <c r="I242" s="218"/>
      <c r="J242" s="218"/>
      <c r="K242" s="39"/>
      <c r="L242" s="39"/>
      <c r="M242" s="43"/>
      <c r="N242" s="219"/>
      <c r="O242" s="220"/>
      <c r="P242" s="83"/>
      <c r="Q242" s="83"/>
      <c r="R242" s="83"/>
      <c r="S242" s="83"/>
      <c r="T242" s="83"/>
      <c r="U242" s="83"/>
      <c r="V242" s="83"/>
      <c r="W242" s="83"/>
      <c r="X242" s="84"/>
      <c r="Y242" s="37"/>
      <c r="Z242" s="37"/>
      <c r="AA242" s="37"/>
      <c r="AB242" s="37"/>
      <c r="AC242" s="37"/>
      <c r="AD242" s="37"/>
      <c r="AE242" s="37"/>
      <c r="AT242" s="16" t="s">
        <v>147</v>
      </c>
      <c r="AU242" s="16" t="s">
        <v>88</v>
      </c>
    </row>
    <row r="243" s="2" customFormat="1" ht="16.5" customHeight="1">
      <c r="A243" s="37"/>
      <c r="B243" s="38"/>
      <c r="C243" s="202" t="s">
        <v>408</v>
      </c>
      <c r="D243" s="202" t="s">
        <v>136</v>
      </c>
      <c r="E243" s="203" t="s">
        <v>409</v>
      </c>
      <c r="F243" s="204" t="s">
        <v>20</v>
      </c>
      <c r="G243" s="205" t="s">
        <v>341</v>
      </c>
      <c r="H243" s="206">
        <v>1</v>
      </c>
      <c r="I243" s="207"/>
      <c r="J243" s="207"/>
      <c r="K243" s="208">
        <f>ROUND(P243*H243,2)</f>
        <v>0</v>
      </c>
      <c r="L243" s="204" t="s">
        <v>20</v>
      </c>
      <c r="M243" s="43"/>
      <c r="N243" s="209" t="s">
        <v>20</v>
      </c>
      <c r="O243" s="210" t="s">
        <v>47</v>
      </c>
      <c r="P243" s="211">
        <f>I243+J243</f>
        <v>0</v>
      </c>
      <c r="Q243" s="211">
        <f>ROUND(I243*H243,2)</f>
        <v>0</v>
      </c>
      <c r="R243" s="211">
        <f>ROUND(J243*H243,2)</f>
        <v>0</v>
      </c>
      <c r="S243" s="83"/>
      <c r="T243" s="212">
        <f>S243*H243</f>
        <v>0</v>
      </c>
      <c r="U243" s="212">
        <v>0</v>
      </c>
      <c r="V243" s="212">
        <f>U243*H243</f>
        <v>0</v>
      </c>
      <c r="W243" s="212">
        <v>0</v>
      </c>
      <c r="X243" s="213">
        <f>W243*H243</f>
        <v>0</v>
      </c>
      <c r="Y243" s="37"/>
      <c r="Z243" s="37"/>
      <c r="AA243" s="37"/>
      <c r="AB243" s="37"/>
      <c r="AC243" s="37"/>
      <c r="AD243" s="37"/>
      <c r="AE243" s="37"/>
      <c r="AR243" s="214" t="s">
        <v>225</v>
      </c>
      <c r="AT243" s="214" t="s">
        <v>136</v>
      </c>
      <c r="AU243" s="214" t="s">
        <v>88</v>
      </c>
      <c r="AY243" s="16" t="s">
        <v>133</v>
      </c>
      <c r="BE243" s="215">
        <f>IF(O243="základní",K243,0)</f>
        <v>0</v>
      </c>
      <c r="BF243" s="215">
        <f>IF(O243="snížená",K243,0)</f>
        <v>0</v>
      </c>
      <c r="BG243" s="215">
        <f>IF(O243="zákl. přenesená",K243,0)</f>
        <v>0</v>
      </c>
      <c r="BH243" s="215">
        <f>IF(O243="sníž. přenesená",K243,0)</f>
        <v>0</v>
      </c>
      <c r="BI243" s="215">
        <f>IF(O243="nulová",K243,0)</f>
        <v>0</v>
      </c>
      <c r="BJ243" s="16" t="s">
        <v>86</v>
      </c>
      <c r="BK243" s="215">
        <f>ROUND(P243*H243,2)</f>
        <v>0</v>
      </c>
      <c r="BL243" s="16" t="s">
        <v>225</v>
      </c>
      <c r="BM243" s="214" t="s">
        <v>410</v>
      </c>
    </row>
    <row r="244" s="2" customFormat="1">
      <c r="A244" s="37"/>
      <c r="B244" s="38"/>
      <c r="C244" s="39"/>
      <c r="D244" s="216" t="s">
        <v>143</v>
      </c>
      <c r="E244" s="39"/>
      <c r="F244" s="217" t="s">
        <v>411</v>
      </c>
      <c r="G244" s="39"/>
      <c r="H244" s="39"/>
      <c r="I244" s="218"/>
      <c r="J244" s="218"/>
      <c r="K244" s="39"/>
      <c r="L244" s="39"/>
      <c r="M244" s="43"/>
      <c r="N244" s="219"/>
      <c r="O244" s="220"/>
      <c r="P244" s="83"/>
      <c r="Q244" s="83"/>
      <c r="R244" s="83"/>
      <c r="S244" s="83"/>
      <c r="T244" s="83"/>
      <c r="U244" s="83"/>
      <c r="V244" s="83"/>
      <c r="W244" s="83"/>
      <c r="X244" s="84"/>
      <c r="Y244" s="37"/>
      <c r="Z244" s="37"/>
      <c r="AA244" s="37"/>
      <c r="AB244" s="37"/>
      <c r="AC244" s="37"/>
      <c r="AD244" s="37"/>
      <c r="AE244" s="37"/>
      <c r="AT244" s="16" t="s">
        <v>143</v>
      </c>
      <c r="AU244" s="16" t="s">
        <v>88</v>
      </c>
    </row>
    <row r="245" s="2" customFormat="1" ht="24.15" customHeight="1">
      <c r="A245" s="37"/>
      <c r="B245" s="38"/>
      <c r="C245" s="202" t="s">
        <v>412</v>
      </c>
      <c r="D245" s="202" t="s">
        <v>136</v>
      </c>
      <c r="E245" s="203" t="s">
        <v>413</v>
      </c>
      <c r="F245" s="204" t="s">
        <v>414</v>
      </c>
      <c r="G245" s="205" t="s">
        <v>252</v>
      </c>
      <c r="H245" s="206">
        <v>0.46000000000000002</v>
      </c>
      <c r="I245" s="207"/>
      <c r="J245" s="207"/>
      <c r="K245" s="208">
        <f>ROUND(P245*H245,2)</f>
        <v>0</v>
      </c>
      <c r="L245" s="204" t="s">
        <v>140</v>
      </c>
      <c r="M245" s="43"/>
      <c r="N245" s="209" t="s">
        <v>20</v>
      </c>
      <c r="O245" s="210" t="s">
        <v>47</v>
      </c>
      <c r="P245" s="211">
        <f>I245+J245</f>
        <v>0</v>
      </c>
      <c r="Q245" s="211">
        <f>ROUND(I245*H245,2)</f>
        <v>0</v>
      </c>
      <c r="R245" s="211">
        <f>ROUND(J245*H245,2)</f>
        <v>0</v>
      </c>
      <c r="S245" s="83"/>
      <c r="T245" s="212">
        <f>S245*H245</f>
        <v>0</v>
      </c>
      <c r="U245" s="212">
        <v>0</v>
      </c>
      <c r="V245" s="212">
        <f>U245*H245</f>
        <v>0</v>
      </c>
      <c r="W245" s="212">
        <v>0</v>
      </c>
      <c r="X245" s="213">
        <f>W245*H245</f>
        <v>0</v>
      </c>
      <c r="Y245" s="37"/>
      <c r="Z245" s="37"/>
      <c r="AA245" s="37"/>
      <c r="AB245" s="37"/>
      <c r="AC245" s="37"/>
      <c r="AD245" s="37"/>
      <c r="AE245" s="37"/>
      <c r="AR245" s="214" t="s">
        <v>225</v>
      </c>
      <c r="AT245" s="214" t="s">
        <v>136</v>
      </c>
      <c r="AU245" s="214" t="s">
        <v>88</v>
      </c>
      <c r="AY245" s="16" t="s">
        <v>133</v>
      </c>
      <c r="BE245" s="215">
        <f>IF(O245="základní",K245,0)</f>
        <v>0</v>
      </c>
      <c r="BF245" s="215">
        <f>IF(O245="snížená",K245,0)</f>
        <v>0</v>
      </c>
      <c r="BG245" s="215">
        <f>IF(O245="zákl. přenesená",K245,0)</f>
        <v>0</v>
      </c>
      <c r="BH245" s="215">
        <f>IF(O245="sníž. přenesená",K245,0)</f>
        <v>0</v>
      </c>
      <c r="BI245" s="215">
        <f>IF(O245="nulová",K245,0)</f>
        <v>0</v>
      </c>
      <c r="BJ245" s="16" t="s">
        <v>86</v>
      </c>
      <c r="BK245" s="215">
        <f>ROUND(P245*H245,2)</f>
        <v>0</v>
      </c>
      <c r="BL245" s="16" t="s">
        <v>225</v>
      </c>
      <c r="BM245" s="214" t="s">
        <v>415</v>
      </c>
    </row>
    <row r="246" s="2" customFormat="1">
      <c r="A246" s="37"/>
      <c r="B246" s="38"/>
      <c r="C246" s="39"/>
      <c r="D246" s="216" t="s">
        <v>143</v>
      </c>
      <c r="E246" s="39"/>
      <c r="F246" s="217" t="s">
        <v>416</v>
      </c>
      <c r="G246" s="39"/>
      <c r="H246" s="39"/>
      <c r="I246" s="218"/>
      <c r="J246" s="218"/>
      <c r="K246" s="39"/>
      <c r="L246" s="39"/>
      <c r="M246" s="43"/>
      <c r="N246" s="219"/>
      <c r="O246" s="220"/>
      <c r="P246" s="83"/>
      <c r="Q246" s="83"/>
      <c r="R246" s="83"/>
      <c r="S246" s="83"/>
      <c r="T246" s="83"/>
      <c r="U246" s="83"/>
      <c r="V246" s="83"/>
      <c r="W246" s="83"/>
      <c r="X246" s="84"/>
      <c r="Y246" s="37"/>
      <c r="Z246" s="37"/>
      <c r="AA246" s="37"/>
      <c r="AB246" s="37"/>
      <c r="AC246" s="37"/>
      <c r="AD246" s="37"/>
      <c r="AE246" s="37"/>
      <c r="AT246" s="16" t="s">
        <v>143</v>
      </c>
      <c r="AU246" s="16" t="s">
        <v>88</v>
      </c>
    </row>
    <row r="247" s="2" customFormat="1">
      <c r="A247" s="37"/>
      <c r="B247" s="38"/>
      <c r="C247" s="39"/>
      <c r="D247" s="221" t="s">
        <v>145</v>
      </c>
      <c r="E247" s="39"/>
      <c r="F247" s="222" t="s">
        <v>417</v>
      </c>
      <c r="G247" s="39"/>
      <c r="H247" s="39"/>
      <c r="I247" s="218"/>
      <c r="J247" s="218"/>
      <c r="K247" s="39"/>
      <c r="L247" s="39"/>
      <c r="M247" s="43"/>
      <c r="N247" s="219"/>
      <c r="O247" s="220"/>
      <c r="P247" s="83"/>
      <c r="Q247" s="83"/>
      <c r="R247" s="83"/>
      <c r="S247" s="83"/>
      <c r="T247" s="83"/>
      <c r="U247" s="83"/>
      <c r="V247" s="83"/>
      <c r="W247" s="83"/>
      <c r="X247" s="84"/>
      <c r="Y247" s="37"/>
      <c r="Z247" s="37"/>
      <c r="AA247" s="37"/>
      <c r="AB247" s="37"/>
      <c r="AC247" s="37"/>
      <c r="AD247" s="37"/>
      <c r="AE247" s="37"/>
      <c r="AT247" s="16" t="s">
        <v>145</v>
      </c>
      <c r="AU247" s="16" t="s">
        <v>88</v>
      </c>
    </row>
    <row r="248" s="12" customFormat="1" ht="22.8" customHeight="1">
      <c r="A248" s="12"/>
      <c r="B248" s="185"/>
      <c r="C248" s="186"/>
      <c r="D248" s="187" t="s">
        <v>77</v>
      </c>
      <c r="E248" s="200" t="s">
        <v>418</v>
      </c>
      <c r="F248" s="200" t="s">
        <v>419</v>
      </c>
      <c r="G248" s="186"/>
      <c r="H248" s="186"/>
      <c r="I248" s="189"/>
      <c r="J248" s="189"/>
      <c r="K248" s="201">
        <f>BK248</f>
        <v>0</v>
      </c>
      <c r="L248" s="186"/>
      <c r="M248" s="191"/>
      <c r="N248" s="192"/>
      <c r="O248" s="193"/>
      <c r="P248" s="193"/>
      <c r="Q248" s="194">
        <f>SUM(Q249:Q283)</f>
        <v>0</v>
      </c>
      <c r="R248" s="194">
        <f>SUM(R249:R283)</f>
        <v>0</v>
      </c>
      <c r="S248" s="193"/>
      <c r="T248" s="195">
        <f>SUM(T249:T283)</f>
        <v>0</v>
      </c>
      <c r="U248" s="193"/>
      <c r="V248" s="195">
        <f>SUM(V249:V283)</f>
        <v>0.26320000000000005</v>
      </c>
      <c r="W248" s="193"/>
      <c r="X248" s="196">
        <f>SUM(X249:X283)</f>
        <v>0.746</v>
      </c>
      <c r="Y248" s="12"/>
      <c r="Z248" s="12"/>
      <c r="AA248" s="12"/>
      <c r="AB248" s="12"/>
      <c r="AC248" s="12"/>
      <c r="AD248" s="12"/>
      <c r="AE248" s="12"/>
      <c r="AR248" s="197" t="s">
        <v>88</v>
      </c>
      <c r="AT248" s="198" t="s">
        <v>77</v>
      </c>
      <c r="AU248" s="198" t="s">
        <v>86</v>
      </c>
      <c r="AY248" s="197" t="s">
        <v>133</v>
      </c>
      <c r="BK248" s="199">
        <f>SUM(BK249:BK283)</f>
        <v>0</v>
      </c>
    </row>
    <row r="249" s="2" customFormat="1" ht="24.15" customHeight="1">
      <c r="A249" s="37"/>
      <c r="B249" s="38"/>
      <c r="C249" s="202" t="s">
        <v>420</v>
      </c>
      <c r="D249" s="202" t="s">
        <v>136</v>
      </c>
      <c r="E249" s="203" t="s">
        <v>421</v>
      </c>
      <c r="F249" s="204" t="s">
        <v>422</v>
      </c>
      <c r="G249" s="205" t="s">
        <v>263</v>
      </c>
      <c r="H249" s="206">
        <v>38</v>
      </c>
      <c r="I249" s="207"/>
      <c r="J249" s="207"/>
      <c r="K249" s="208">
        <f>ROUND(P249*H249,2)</f>
        <v>0</v>
      </c>
      <c r="L249" s="204" t="s">
        <v>140</v>
      </c>
      <c r="M249" s="43"/>
      <c r="N249" s="209" t="s">
        <v>20</v>
      </c>
      <c r="O249" s="210" t="s">
        <v>47</v>
      </c>
      <c r="P249" s="211">
        <f>I249+J249</f>
        <v>0</v>
      </c>
      <c r="Q249" s="211">
        <f>ROUND(I249*H249,2)</f>
        <v>0</v>
      </c>
      <c r="R249" s="211">
        <f>ROUND(J249*H249,2)</f>
        <v>0</v>
      </c>
      <c r="S249" s="83"/>
      <c r="T249" s="212">
        <f>S249*H249</f>
        <v>0</v>
      </c>
      <c r="U249" s="212">
        <v>0.00048000000000000001</v>
      </c>
      <c r="V249" s="212">
        <f>U249*H249</f>
        <v>0.018239999999999999</v>
      </c>
      <c r="W249" s="212">
        <v>0</v>
      </c>
      <c r="X249" s="213">
        <f>W249*H249</f>
        <v>0</v>
      </c>
      <c r="Y249" s="37"/>
      <c r="Z249" s="37"/>
      <c r="AA249" s="37"/>
      <c r="AB249" s="37"/>
      <c r="AC249" s="37"/>
      <c r="AD249" s="37"/>
      <c r="AE249" s="37"/>
      <c r="AR249" s="214" t="s">
        <v>225</v>
      </c>
      <c r="AT249" s="214" t="s">
        <v>136</v>
      </c>
      <c r="AU249" s="214" t="s">
        <v>88</v>
      </c>
      <c r="AY249" s="16" t="s">
        <v>133</v>
      </c>
      <c r="BE249" s="215">
        <f>IF(O249="základní",K249,0)</f>
        <v>0</v>
      </c>
      <c r="BF249" s="215">
        <f>IF(O249="snížená",K249,0)</f>
        <v>0</v>
      </c>
      <c r="BG249" s="215">
        <f>IF(O249="zákl. přenesená",K249,0)</f>
        <v>0</v>
      </c>
      <c r="BH249" s="215">
        <f>IF(O249="sníž. přenesená",K249,0)</f>
        <v>0</v>
      </c>
      <c r="BI249" s="215">
        <f>IF(O249="nulová",K249,0)</f>
        <v>0</v>
      </c>
      <c r="BJ249" s="16" t="s">
        <v>86</v>
      </c>
      <c r="BK249" s="215">
        <f>ROUND(P249*H249,2)</f>
        <v>0</v>
      </c>
      <c r="BL249" s="16" t="s">
        <v>225</v>
      </c>
      <c r="BM249" s="214" t="s">
        <v>423</v>
      </c>
    </row>
    <row r="250" s="2" customFormat="1">
      <c r="A250" s="37"/>
      <c r="B250" s="38"/>
      <c r="C250" s="39"/>
      <c r="D250" s="216" t="s">
        <v>143</v>
      </c>
      <c r="E250" s="39"/>
      <c r="F250" s="217" t="s">
        <v>424</v>
      </c>
      <c r="G250" s="39"/>
      <c r="H250" s="39"/>
      <c r="I250" s="218"/>
      <c r="J250" s="218"/>
      <c r="K250" s="39"/>
      <c r="L250" s="39"/>
      <c r="M250" s="43"/>
      <c r="N250" s="219"/>
      <c r="O250" s="220"/>
      <c r="P250" s="83"/>
      <c r="Q250" s="83"/>
      <c r="R250" s="83"/>
      <c r="S250" s="83"/>
      <c r="T250" s="83"/>
      <c r="U250" s="83"/>
      <c r="V250" s="83"/>
      <c r="W250" s="83"/>
      <c r="X250" s="84"/>
      <c r="Y250" s="37"/>
      <c r="Z250" s="37"/>
      <c r="AA250" s="37"/>
      <c r="AB250" s="37"/>
      <c r="AC250" s="37"/>
      <c r="AD250" s="37"/>
      <c r="AE250" s="37"/>
      <c r="AT250" s="16" t="s">
        <v>143</v>
      </c>
      <c r="AU250" s="16" t="s">
        <v>88</v>
      </c>
    </row>
    <row r="251" s="2" customFormat="1">
      <c r="A251" s="37"/>
      <c r="B251" s="38"/>
      <c r="C251" s="39"/>
      <c r="D251" s="221" t="s">
        <v>145</v>
      </c>
      <c r="E251" s="39"/>
      <c r="F251" s="222" t="s">
        <v>425</v>
      </c>
      <c r="G251" s="39"/>
      <c r="H251" s="39"/>
      <c r="I251" s="218"/>
      <c r="J251" s="218"/>
      <c r="K251" s="39"/>
      <c r="L251" s="39"/>
      <c r="M251" s="43"/>
      <c r="N251" s="219"/>
      <c r="O251" s="220"/>
      <c r="P251" s="83"/>
      <c r="Q251" s="83"/>
      <c r="R251" s="83"/>
      <c r="S251" s="83"/>
      <c r="T251" s="83"/>
      <c r="U251" s="83"/>
      <c r="V251" s="83"/>
      <c r="W251" s="83"/>
      <c r="X251" s="84"/>
      <c r="Y251" s="37"/>
      <c r="Z251" s="37"/>
      <c r="AA251" s="37"/>
      <c r="AB251" s="37"/>
      <c r="AC251" s="37"/>
      <c r="AD251" s="37"/>
      <c r="AE251" s="37"/>
      <c r="AT251" s="16" t="s">
        <v>145</v>
      </c>
      <c r="AU251" s="16" t="s">
        <v>88</v>
      </c>
    </row>
    <row r="252" s="2" customFormat="1" ht="24.15" customHeight="1">
      <c r="A252" s="37"/>
      <c r="B252" s="38"/>
      <c r="C252" s="202" t="s">
        <v>276</v>
      </c>
      <c r="D252" s="202" t="s">
        <v>136</v>
      </c>
      <c r="E252" s="203" t="s">
        <v>426</v>
      </c>
      <c r="F252" s="204" t="s">
        <v>427</v>
      </c>
      <c r="G252" s="205" t="s">
        <v>263</v>
      </c>
      <c r="H252" s="206">
        <v>90</v>
      </c>
      <c r="I252" s="207"/>
      <c r="J252" s="207"/>
      <c r="K252" s="208">
        <f>ROUND(P252*H252,2)</f>
        <v>0</v>
      </c>
      <c r="L252" s="204" t="s">
        <v>140</v>
      </c>
      <c r="M252" s="43"/>
      <c r="N252" s="209" t="s">
        <v>20</v>
      </c>
      <c r="O252" s="210" t="s">
        <v>47</v>
      </c>
      <c r="P252" s="211">
        <f>I252+J252</f>
        <v>0</v>
      </c>
      <c r="Q252" s="211">
        <f>ROUND(I252*H252,2)</f>
        <v>0</v>
      </c>
      <c r="R252" s="211">
        <f>ROUND(J252*H252,2)</f>
        <v>0</v>
      </c>
      <c r="S252" s="83"/>
      <c r="T252" s="212">
        <f>S252*H252</f>
        <v>0</v>
      </c>
      <c r="U252" s="212">
        <v>0.00060999999999999997</v>
      </c>
      <c r="V252" s="212">
        <f>U252*H252</f>
        <v>0.054899999999999997</v>
      </c>
      <c r="W252" s="212">
        <v>0</v>
      </c>
      <c r="X252" s="213">
        <f>W252*H252</f>
        <v>0</v>
      </c>
      <c r="Y252" s="37"/>
      <c r="Z252" s="37"/>
      <c r="AA252" s="37"/>
      <c r="AB252" s="37"/>
      <c r="AC252" s="37"/>
      <c r="AD252" s="37"/>
      <c r="AE252" s="37"/>
      <c r="AR252" s="214" t="s">
        <v>225</v>
      </c>
      <c r="AT252" s="214" t="s">
        <v>136</v>
      </c>
      <c r="AU252" s="214" t="s">
        <v>88</v>
      </c>
      <c r="AY252" s="16" t="s">
        <v>133</v>
      </c>
      <c r="BE252" s="215">
        <f>IF(O252="základní",K252,0)</f>
        <v>0</v>
      </c>
      <c r="BF252" s="215">
        <f>IF(O252="snížená",K252,0)</f>
        <v>0</v>
      </c>
      <c r="BG252" s="215">
        <f>IF(O252="zákl. přenesená",K252,0)</f>
        <v>0</v>
      </c>
      <c r="BH252" s="215">
        <f>IF(O252="sníž. přenesená",K252,0)</f>
        <v>0</v>
      </c>
      <c r="BI252" s="215">
        <f>IF(O252="nulová",K252,0)</f>
        <v>0</v>
      </c>
      <c r="BJ252" s="16" t="s">
        <v>86</v>
      </c>
      <c r="BK252" s="215">
        <f>ROUND(P252*H252,2)</f>
        <v>0</v>
      </c>
      <c r="BL252" s="16" t="s">
        <v>225</v>
      </c>
      <c r="BM252" s="214" t="s">
        <v>428</v>
      </c>
    </row>
    <row r="253" s="2" customFormat="1">
      <c r="A253" s="37"/>
      <c r="B253" s="38"/>
      <c r="C253" s="39"/>
      <c r="D253" s="216" t="s">
        <v>143</v>
      </c>
      <c r="E253" s="39"/>
      <c r="F253" s="217" t="s">
        <v>429</v>
      </c>
      <c r="G253" s="39"/>
      <c r="H253" s="39"/>
      <c r="I253" s="218"/>
      <c r="J253" s="218"/>
      <c r="K253" s="39"/>
      <c r="L253" s="39"/>
      <c r="M253" s="43"/>
      <c r="N253" s="219"/>
      <c r="O253" s="220"/>
      <c r="P253" s="83"/>
      <c r="Q253" s="83"/>
      <c r="R253" s="83"/>
      <c r="S253" s="83"/>
      <c r="T253" s="83"/>
      <c r="U253" s="83"/>
      <c r="V253" s="83"/>
      <c r="W253" s="83"/>
      <c r="X253" s="84"/>
      <c r="Y253" s="37"/>
      <c r="Z253" s="37"/>
      <c r="AA253" s="37"/>
      <c r="AB253" s="37"/>
      <c r="AC253" s="37"/>
      <c r="AD253" s="37"/>
      <c r="AE253" s="37"/>
      <c r="AT253" s="16" t="s">
        <v>143</v>
      </c>
      <c r="AU253" s="16" t="s">
        <v>88</v>
      </c>
    </row>
    <row r="254" s="2" customFormat="1">
      <c r="A254" s="37"/>
      <c r="B254" s="38"/>
      <c r="C254" s="39"/>
      <c r="D254" s="221" t="s">
        <v>145</v>
      </c>
      <c r="E254" s="39"/>
      <c r="F254" s="222" t="s">
        <v>430</v>
      </c>
      <c r="G254" s="39"/>
      <c r="H254" s="39"/>
      <c r="I254" s="218"/>
      <c r="J254" s="218"/>
      <c r="K254" s="39"/>
      <c r="L254" s="39"/>
      <c r="M254" s="43"/>
      <c r="N254" s="219"/>
      <c r="O254" s="220"/>
      <c r="P254" s="83"/>
      <c r="Q254" s="83"/>
      <c r="R254" s="83"/>
      <c r="S254" s="83"/>
      <c r="T254" s="83"/>
      <c r="U254" s="83"/>
      <c r="V254" s="83"/>
      <c r="W254" s="83"/>
      <c r="X254" s="84"/>
      <c r="Y254" s="37"/>
      <c r="Z254" s="37"/>
      <c r="AA254" s="37"/>
      <c r="AB254" s="37"/>
      <c r="AC254" s="37"/>
      <c r="AD254" s="37"/>
      <c r="AE254" s="37"/>
      <c r="AT254" s="16" t="s">
        <v>145</v>
      </c>
      <c r="AU254" s="16" t="s">
        <v>88</v>
      </c>
    </row>
    <row r="255" s="2" customFormat="1" ht="24.15" customHeight="1">
      <c r="A255" s="37"/>
      <c r="B255" s="38"/>
      <c r="C255" s="202" t="s">
        <v>431</v>
      </c>
      <c r="D255" s="202" t="s">
        <v>136</v>
      </c>
      <c r="E255" s="203" t="s">
        <v>432</v>
      </c>
      <c r="F255" s="204" t="s">
        <v>433</v>
      </c>
      <c r="G255" s="205" t="s">
        <v>263</v>
      </c>
      <c r="H255" s="206">
        <v>52</v>
      </c>
      <c r="I255" s="207"/>
      <c r="J255" s="207"/>
      <c r="K255" s="208">
        <f>ROUND(P255*H255,2)</f>
        <v>0</v>
      </c>
      <c r="L255" s="204" t="s">
        <v>140</v>
      </c>
      <c r="M255" s="43"/>
      <c r="N255" s="209" t="s">
        <v>20</v>
      </c>
      <c r="O255" s="210" t="s">
        <v>47</v>
      </c>
      <c r="P255" s="211">
        <f>I255+J255</f>
        <v>0</v>
      </c>
      <c r="Q255" s="211">
        <f>ROUND(I255*H255,2)</f>
        <v>0</v>
      </c>
      <c r="R255" s="211">
        <f>ROUND(J255*H255,2)</f>
        <v>0</v>
      </c>
      <c r="S255" s="83"/>
      <c r="T255" s="212">
        <f>S255*H255</f>
        <v>0</v>
      </c>
      <c r="U255" s="212">
        <v>0.00073999999999999999</v>
      </c>
      <c r="V255" s="212">
        <f>U255*H255</f>
        <v>0.03848</v>
      </c>
      <c r="W255" s="212">
        <v>0</v>
      </c>
      <c r="X255" s="213">
        <f>W255*H255</f>
        <v>0</v>
      </c>
      <c r="Y255" s="37"/>
      <c r="Z255" s="37"/>
      <c r="AA255" s="37"/>
      <c r="AB255" s="37"/>
      <c r="AC255" s="37"/>
      <c r="AD255" s="37"/>
      <c r="AE255" s="37"/>
      <c r="AR255" s="214" t="s">
        <v>225</v>
      </c>
      <c r="AT255" s="214" t="s">
        <v>136</v>
      </c>
      <c r="AU255" s="214" t="s">
        <v>88</v>
      </c>
      <c r="AY255" s="16" t="s">
        <v>133</v>
      </c>
      <c r="BE255" s="215">
        <f>IF(O255="základní",K255,0)</f>
        <v>0</v>
      </c>
      <c r="BF255" s="215">
        <f>IF(O255="snížená",K255,0)</f>
        <v>0</v>
      </c>
      <c r="BG255" s="215">
        <f>IF(O255="zákl. přenesená",K255,0)</f>
        <v>0</v>
      </c>
      <c r="BH255" s="215">
        <f>IF(O255="sníž. přenesená",K255,0)</f>
        <v>0</v>
      </c>
      <c r="BI255" s="215">
        <f>IF(O255="nulová",K255,0)</f>
        <v>0</v>
      </c>
      <c r="BJ255" s="16" t="s">
        <v>86</v>
      </c>
      <c r="BK255" s="215">
        <f>ROUND(P255*H255,2)</f>
        <v>0</v>
      </c>
      <c r="BL255" s="16" t="s">
        <v>225</v>
      </c>
      <c r="BM255" s="214" t="s">
        <v>434</v>
      </c>
    </row>
    <row r="256" s="2" customFormat="1">
      <c r="A256" s="37"/>
      <c r="B256" s="38"/>
      <c r="C256" s="39"/>
      <c r="D256" s="216" t="s">
        <v>143</v>
      </c>
      <c r="E256" s="39"/>
      <c r="F256" s="217" t="s">
        <v>435</v>
      </c>
      <c r="G256" s="39"/>
      <c r="H256" s="39"/>
      <c r="I256" s="218"/>
      <c r="J256" s="218"/>
      <c r="K256" s="39"/>
      <c r="L256" s="39"/>
      <c r="M256" s="43"/>
      <c r="N256" s="219"/>
      <c r="O256" s="220"/>
      <c r="P256" s="83"/>
      <c r="Q256" s="83"/>
      <c r="R256" s="83"/>
      <c r="S256" s="83"/>
      <c r="T256" s="83"/>
      <c r="U256" s="83"/>
      <c r="V256" s="83"/>
      <c r="W256" s="83"/>
      <c r="X256" s="84"/>
      <c r="Y256" s="37"/>
      <c r="Z256" s="37"/>
      <c r="AA256" s="37"/>
      <c r="AB256" s="37"/>
      <c r="AC256" s="37"/>
      <c r="AD256" s="37"/>
      <c r="AE256" s="37"/>
      <c r="AT256" s="16" t="s">
        <v>143</v>
      </c>
      <c r="AU256" s="16" t="s">
        <v>88</v>
      </c>
    </row>
    <row r="257" s="2" customFormat="1">
      <c r="A257" s="37"/>
      <c r="B257" s="38"/>
      <c r="C257" s="39"/>
      <c r="D257" s="221" t="s">
        <v>145</v>
      </c>
      <c r="E257" s="39"/>
      <c r="F257" s="222" t="s">
        <v>436</v>
      </c>
      <c r="G257" s="39"/>
      <c r="H257" s="39"/>
      <c r="I257" s="218"/>
      <c r="J257" s="218"/>
      <c r="K257" s="39"/>
      <c r="L257" s="39"/>
      <c r="M257" s="43"/>
      <c r="N257" s="219"/>
      <c r="O257" s="220"/>
      <c r="P257" s="83"/>
      <c r="Q257" s="83"/>
      <c r="R257" s="83"/>
      <c r="S257" s="83"/>
      <c r="T257" s="83"/>
      <c r="U257" s="83"/>
      <c r="V257" s="83"/>
      <c r="W257" s="83"/>
      <c r="X257" s="84"/>
      <c r="Y257" s="37"/>
      <c r="Z257" s="37"/>
      <c r="AA257" s="37"/>
      <c r="AB257" s="37"/>
      <c r="AC257" s="37"/>
      <c r="AD257" s="37"/>
      <c r="AE257" s="37"/>
      <c r="AT257" s="16" t="s">
        <v>145</v>
      </c>
      <c r="AU257" s="16" t="s">
        <v>88</v>
      </c>
    </row>
    <row r="258" s="2" customFormat="1" ht="24.15" customHeight="1">
      <c r="A258" s="37"/>
      <c r="B258" s="38"/>
      <c r="C258" s="202" t="s">
        <v>437</v>
      </c>
      <c r="D258" s="202" t="s">
        <v>136</v>
      </c>
      <c r="E258" s="203" t="s">
        <v>438</v>
      </c>
      <c r="F258" s="204" t="s">
        <v>439</v>
      </c>
      <c r="G258" s="205" t="s">
        <v>263</v>
      </c>
      <c r="H258" s="206">
        <v>44</v>
      </c>
      <c r="I258" s="207"/>
      <c r="J258" s="207"/>
      <c r="K258" s="208">
        <f>ROUND(P258*H258,2)</f>
        <v>0</v>
      </c>
      <c r="L258" s="204" t="s">
        <v>140</v>
      </c>
      <c r="M258" s="43"/>
      <c r="N258" s="209" t="s">
        <v>20</v>
      </c>
      <c r="O258" s="210" t="s">
        <v>47</v>
      </c>
      <c r="P258" s="211">
        <f>I258+J258</f>
        <v>0</v>
      </c>
      <c r="Q258" s="211">
        <f>ROUND(I258*H258,2)</f>
        <v>0</v>
      </c>
      <c r="R258" s="211">
        <f>ROUND(J258*H258,2)</f>
        <v>0</v>
      </c>
      <c r="S258" s="83"/>
      <c r="T258" s="212">
        <f>S258*H258</f>
        <v>0</v>
      </c>
      <c r="U258" s="212">
        <v>0.0012800000000000001</v>
      </c>
      <c r="V258" s="212">
        <f>U258*H258</f>
        <v>0.056320000000000002</v>
      </c>
      <c r="W258" s="212">
        <v>0</v>
      </c>
      <c r="X258" s="213">
        <f>W258*H258</f>
        <v>0</v>
      </c>
      <c r="Y258" s="37"/>
      <c r="Z258" s="37"/>
      <c r="AA258" s="37"/>
      <c r="AB258" s="37"/>
      <c r="AC258" s="37"/>
      <c r="AD258" s="37"/>
      <c r="AE258" s="37"/>
      <c r="AR258" s="214" t="s">
        <v>225</v>
      </c>
      <c r="AT258" s="214" t="s">
        <v>136</v>
      </c>
      <c r="AU258" s="214" t="s">
        <v>88</v>
      </c>
      <c r="AY258" s="16" t="s">
        <v>133</v>
      </c>
      <c r="BE258" s="215">
        <f>IF(O258="základní",K258,0)</f>
        <v>0</v>
      </c>
      <c r="BF258" s="215">
        <f>IF(O258="snížená",K258,0)</f>
        <v>0</v>
      </c>
      <c r="BG258" s="215">
        <f>IF(O258="zákl. přenesená",K258,0)</f>
        <v>0</v>
      </c>
      <c r="BH258" s="215">
        <f>IF(O258="sníž. přenesená",K258,0)</f>
        <v>0</v>
      </c>
      <c r="BI258" s="215">
        <f>IF(O258="nulová",K258,0)</f>
        <v>0</v>
      </c>
      <c r="BJ258" s="16" t="s">
        <v>86</v>
      </c>
      <c r="BK258" s="215">
        <f>ROUND(P258*H258,2)</f>
        <v>0</v>
      </c>
      <c r="BL258" s="16" t="s">
        <v>225</v>
      </c>
      <c r="BM258" s="214" t="s">
        <v>440</v>
      </c>
    </row>
    <row r="259" s="2" customFormat="1">
      <c r="A259" s="37"/>
      <c r="B259" s="38"/>
      <c r="C259" s="39"/>
      <c r="D259" s="216" t="s">
        <v>143</v>
      </c>
      <c r="E259" s="39"/>
      <c r="F259" s="217" t="s">
        <v>441</v>
      </c>
      <c r="G259" s="39"/>
      <c r="H259" s="39"/>
      <c r="I259" s="218"/>
      <c r="J259" s="218"/>
      <c r="K259" s="39"/>
      <c r="L259" s="39"/>
      <c r="M259" s="43"/>
      <c r="N259" s="219"/>
      <c r="O259" s="220"/>
      <c r="P259" s="83"/>
      <c r="Q259" s="83"/>
      <c r="R259" s="83"/>
      <c r="S259" s="83"/>
      <c r="T259" s="83"/>
      <c r="U259" s="83"/>
      <c r="V259" s="83"/>
      <c r="W259" s="83"/>
      <c r="X259" s="84"/>
      <c r="Y259" s="37"/>
      <c r="Z259" s="37"/>
      <c r="AA259" s="37"/>
      <c r="AB259" s="37"/>
      <c r="AC259" s="37"/>
      <c r="AD259" s="37"/>
      <c r="AE259" s="37"/>
      <c r="AT259" s="16" t="s">
        <v>143</v>
      </c>
      <c r="AU259" s="16" t="s">
        <v>88</v>
      </c>
    </row>
    <row r="260" s="2" customFormat="1">
      <c r="A260" s="37"/>
      <c r="B260" s="38"/>
      <c r="C260" s="39"/>
      <c r="D260" s="221" t="s">
        <v>145</v>
      </c>
      <c r="E260" s="39"/>
      <c r="F260" s="222" t="s">
        <v>442</v>
      </c>
      <c r="G260" s="39"/>
      <c r="H260" s="39"/>
      <c r="I260" s="218"/>
      <c r="J260" s="218"/>
      <c r="K260" s="39"/>
      <c r="L260" s="39"/>
      <c r="M260" s="43"/>
      <c r="N260" s="219"/>
      <c r="O260" s="220"/>
      <c r="P260" s="83"/>
      <c r="Q260" s="83"/>
      <c r="R260" s="83"/>
      <c r="S260" s="83"/>
      <c r="T260" s="83"/>
      <c r="U260" s="83"/>
      <c r="V260" s="83"/>
      <c r="W260" s="83"/>
      <c r="X260" s="84"/>
      <c r="Y260" s="37"/>
      <c r="Z260" s="37"/>
      <c r="AA260" s="37"/>
      <c r="AB260" s="37"/>
      <c r="AC260" s="37"/>
      <c r="AD260" s="37"/>
      <c r="AE260" s="37"/>
      <c r="AT260" s="16" t="s">
        <v>145</v>
      </c>
      <c r="AU260" s="16" t="s">
        <v>88</v>
      </c>
    </row>
    <row r="261" s="2" customFormat="1" ht="24.15" customHeight="1">
      <c r="A261" s="37"/>
      <c r="B261" s="38"/>
      <c r="C261" s="202" t="s">
        <v>443</v>
      </c>
      <c r="D261" s="202" t="s">
        <v>136</v>
      </c>
      <c r="E261" s="203" t="s">
        <v>444</v>
      </c>
      <c r="F261" s="204" t="s">
        <v>445</v>
      </c>
      <c r="G261" s="205" t="s">
        <v>263</v>
      </c>
      <c r="H261" s="206">
        <v>36</v>
      </c>
      <c r="I261" s="207"/>
      <c r="J261" s="207"/>
      <c r="K261" s="208">
        <f>ROUND(P261*H261,2)</f>
        <v>0</v>
      </c>
      <c r="L261" s="204" t="s">
        <v>140</v>
      </c>
      <c r="M261" s="43"/>
      <c r="N261" s="209" t="s">
        <v>20</v>
      </c>
      <c r="O261" s="210" t="s">
        <v>47</v>
      </c>
      <c r="P261" s="211">
        <f>I261+J261</f>
        <v>0</v>
      </c>
      <c r="Q261" s="211">
        <f>ROUND(I261*H261,2)</f>
        <v>0</v>
      </c>
      <c r="R261" s="211">
        <f>ROUND(J261*H261,2)</f>
        <v>0</v>
      </c>
      <c r="S261" s="83"/>
      <c r="T261" s="212">
        <f>S261*H261</f>
        <v>0</v>
      </c>
      <c r="U261" s="212">
        <v>0.0016000000000000001</v>
      </c>
      <c r="V261" s="212">
        <f>U261*H261</f>
        <v>0.057600000000000005</v>
      </c>
      <c r="W261" s="212">
        <v>0</v>
      </c>
      <c r="X261" s="213">
        <f>W261*H261</f>
        <v>0</v>
      </c>
      <c r="Y261" s="37"/>
      <c r="Z261" s="37"/>
      <c r="AA261" s="37"/>
      <c r="AB261" s="37"/>
      <c r="AC261" s="37"/>
      <c r="AD261" s="37"/>
      <c r="AE261" s="37"/>
      <c r="AR261" s="214" t="s">
        <v>225</v>
      </c>
      <c r="AT261" s="214" t="s">
        <v>136</v>
      </c>
      <c r="AU261" s="214" t="s">
        <v>88</v>
      </c>
      <c r="AY261" s="16" t="s">
        <v>133</v>
      </c>
      <c r="BE261" s="215">
        <f>IF(O261="základní",K261,0)</f>
        <v>0</v>
      </c>
      <c r="BF261" s="215">
        <f>IF(O261="snížená",K261,0)</f>
        <v>0</v>
      </c>
      <c r="BG261" s="215">
        <f>IF(O261="zákl. přenesená",K261,0)</f>
        <v>0</v>
      </c>
      <c r="BH261" s="215">
        <f>IF(O261="sníž. přenesená",K261,0)</f>
        <v>0</v>
      </c>
      <c r="BI261" s="215">
        <f>IF(O261="nulová",K261,0)</f>
        <v>0</v>
      </c>
      <c r="BJ261" s="16" t="s">
        <v>86</v>
      </c>
      <c r="BK261" s="215">
        <f>ROUND(P261*H261,2)</f>
        <v>0</v>
      </c>
      <c r="BL261" s="16" t="s">
        <v>225</v>
      </c>
      <c r="BM261" s="214" t="s">
        <v>446</v>
      </c>
    </row>
    <row r="262" s="2" customFormat="1">
      <c r="A262" s="37"/>
      <c r="B262" s="38"/>
      <c r="C262" s="39"/>
      <c r="D262" s="216" t="s">
        <v>143</v>
      </c>
      <c r="E262" s="39"/>
      <c r="F262" s="217" t="s">
        <v>447</v>
      </c>
      <c r="G262" s="39"/>
      <c r="H262" s="39"/>
      <c r="I262" s="218"/>
      <c r="J262" s="218"/>
      <c r="K262" s="39"/>
      <c r="L262" s="39"/>
      <c r="M262" s="43"/>
      <c r="N262" s="219"/>
      <c r="O262" s="220"/>
      <c r="P262" s="83"/>
      <c r="Q262" s="83"/>
      <c r="R262" s="83"/>
      <c r="S262" s="83"/>
      <c r="T262" s="83"/>
      <c r="U262" s="83"/>
      <c r="V262" s="83"/>
      <c r="W262" s="83"/>
      <c r="X262" s="84"/>
      <c r="Y262" s="37"/>
      <c r="Z262" s="37"/>
      <c r="AA262" s="37"/>
      <c r="AB262" s="37"/>
      <c r="AC262" s="37"/>
      <c r="AD262" s="37"/>
      <c r="AE262" s="37"/>
      <c r="AT262" s="16" t="s">
        <v>143</v>
      </c>
      <c r="AU262" s="16" t="s">
        <v>88</v>
      </c>
    </row>
    <row r="263" s="2" customFormat="1">
      <c r="A263" s="37"/>
      <c r="B263" s="38"/>
      <c r="C263" s="39"/>
      <c r="D263" s="221" t="s">
        <v>145</v>
      </c>
      <c r="E263" s="39"/>
      <c r="F263" s="222" t="s">
        <v>448</v>
      </c>
      <c r="G263" s="39"/>
      <c r="H263" s="39"/>
      <c r="I263" s="218"/>
      <c r="J263" s="218"/>
      <c r="K263" s="39"/>
      <c r="L263" s="39"/>
      <c r="M263" s="43"/>
      <c r="N263" s="219"/>
      <c r="O263" s="220"/>
      <c r="P263" s="83"/>
      <c r="Q263" s="83"/>
      <c r="R263" s="83"/>
      <c r="S263" s="83"/>
      <c r="T263" s="83"/>
      <c r="U263" s="83"/>
      <c r="V263" s="83"/>
      <c r="W263" s="83"/>
      <c r="X263" s="84"/>
      <c r="Y263" s="37"/>
      <c r="Z263" s="37"/>
      <c r="AA263" s="37"/>
      <c r="AB263" s="37"/>
      <c r="AC263" s="37"/>
      <c r="AD263" s="37"/>
      <c r="AE263" s="37"/>
      <c r="AT263" s="16" t="s">
        <v>145</v>
      </c>
      <c r="AU263" s="16" t="s">
        <v>88</v>
      </c>
    </row>
    <row r="264" s="2" customFormat="1" ht="24.15" customHeight="1">
      <c r="A264" s="37"/>
      <c r="B264" s="38"/>
      <c r="C264" s="202" t="s">
        <v>449</v>
      </c>
      <c r="D264" s="202" t="s">
        <v>136</v>
      </c>
      <c r="E264" s="203" t="s">
        <v>450</v>
      </c>
      <c r="F264" s="204" t="s">
        <v>451</v>
      </c>
      <c r="G264" s="205" t="s">
        <v>263</v>
      </c>
      <c r="H264" s="206">
        <v>16</v>
      </c>
      <c r="I264" s="207"/>
      <c r="J264" s="207"/>
      <c r="K264" s="208">
        <f>ROUND(P264*H264,2)</f>
        <v>0</v>
      </c>
      <c r="L264" s="204" t="s">
        <v>140</v>
      </c>
      <c r="M264" s="43"/>
      <c r="N264" s="209" t="s">
        <v>20</v>
      </c>
      <c r="O264" s="210" t="s">
        <v>47</v>
      </c>
      <c r="P264" s="211">
        <f>I264+J264</f>
        <v>0</v>
      </c>
      <c r="Q264" s="211">
        <f>ROUND(I264*H264,2)</f>
        <v>0</v>
      </c>
      <c r="R264" s="211">
        <f>ROUND(J264*H264,2)</f>
        <v>0</v>
      </c>
      <c r="S264" s="83"/>
      <c r="T264" s="212">
        <f>S264*H264</f>
        <v>0</v>
      </c>
      <c r="U264" s="212">
        <v>0.0020100000000000001</v>
      </c>
      <c r="V264" s="212">
        <f>U264*H264</f>
        <v>0.032160000000000001</v>
      </c>
      <c r="W264" s="212">
        <v>0</v>
      </c>
      <c r="X264" s="213">
        <f>W264*H264</f>
        <v>0</v>
      </c>
      <c r="Y264" s="37"/>
      <c r="Z264" s="37"/>
      <c r="AA264" s="37"/>
      <c r="AB264" s="37"/>
      <c r="AC264" s="37"/>
      <c r="AD264" s="37"/>
      <c r="AE264" s="37"/>
      <c r="AR264" s="214" t="s">
        <v>225</v>
      </c>
      <c r="AT264" s="214" t="s">
        <v>136</v>
      </c>
      <c r="AU264" s="214" t="s">
        <v>88</v>
      </c>
      <c r="AY264" s="16" t="s">
        <v>133</v>
      </c>
      <c r="BE264" s="215">
        <f>IF(O264="základní",K264,0)</f>
        <v>0</v>
      </c>
      <c r="BF264" s="215">
        <f>IF(O264="snížená",K264,0)</f>
        <v>0</v>
      </c>
      <c r="BG264" s="215">
        <f>IF(O264="zákl. přenesená",K264,0)</f>
        <v>0</v>
      </c>
      <c r="BH264" s="215">
        <f>IF(O264="sníž. přenesená",K264,0)</f>
        <v>0</v>
      </c>
      <c r="BI264" s="215">
        <f>IF(O264="nulová",K264,0)</f>
        <v>0</v>
      </c>
      <c r="BJ264" s="16" t="s">
        <v>86</v>
      </c>
      <c r="BK264" s="215">
        <f>ROUND(P264*H264,2)</f>
        <v>0</v>
      </c>
      <c r="BL264" s="16" t="s">
        <v>225</v>
      </c>
      <c r="BM264" s="214" t="s">
        <v>452</v>
      </c>
    </row>
    <row r="265" s="2" customFormat="1">
      <c r="A265" s="37"/>
      <c r="B265" s="38"/>
      <c r="C265" s="39"/>
      <c r="D265" s="216" t="s">
        <v>143</v>
      </c>
      <c r="E265" s="39"/>
      <c r="F265" s="217" t="s">
        <v>453</v>
      </c>
      <c r="G265" s="39"/>
      <c r="H265" s="39"/>
      <c r="I265" s="218"/>
      <c r="J265" s="218"/>
      <c r="K265" s="39"/>
      <c r="L265" s="39"/>
      <c r="M265" s="43"/>
      <c r="N265" s="219"/>
      <c r="O265" s="220"/>
      <c r="P265" s="83"/>
      <c r="Q265" s="83"/>
      <c r="R265" s="83"/>
      <c r="S265" s="83"/>
      <c r="T265" s="83"/>
      <c r="U265" s="83"/>
      <c r="V265" s="83"/>
      <c r="W265" s="83"/>
      <c r="X265" s="84"/>
      <c r="Y265" s="37"/>
      <c r="Z265" s="37"/>
      <c r="AA265" s="37"/>
      <c r="AB265" s="37"/>
      <c r="AC265" s="37"/>
      <c r="AD265" s="37"/>
      <c r="AE265" s="37"/>
      <c r="AT265" s="16" t="s">
        <v>143</v>
      </c>
      <c r="AU265" s="16" t="s">
        <v>88</v>
      </c>
    </row>
    <row r="266" s="2" customFormat="1">
      <c r="A266" s="37"/>
      <c r="B266" s="38"/>
      <c r="C266" s="39"/>
      <c r="D266" s="221" t="s">
        <v>145</v>
      </c>
      <c r="E266" s="39"/>
      <c r="F266" s="222" t="s">
        <v>454</v>
      </c>
      <c r="G266" s="39"/>
      <c r="H266" s="39"/>
      <c r="I266" s="218"/>
      <c r="J266" s="218"/>
      <c r="K266" s="39"/>
      <c r="L266" s="39"/>
      <c r="M266" s="43"/>
      <c r="N266" s="219"/>
      <c r="O266" s="220"/>
      <c r="P266" s="83"/>
      <c r="Q266" s="83"/>
      <c r="R266" s="83"/>
      <c r="S266" s="83"/>
      <c r="T266" s="83"/>
      <c r="U266" s="83"/>
      <c r="V266" s="83"/>
      <c r="W266" s="83"/>
      <c r="X266" s="84"/>
      <c r="Y266" s="37"/>
      <c r="Z266" s="37"/>
      <c r="AA266" s="37"/>
      <c r="AB266" s="37"/>
      <c r="AC266" s="37"/>
      <c r="AD266" s="37"/>
      <c r="AE266" s="37"/>
      <c r="AT266" s="16" t="s">
        <v>145</v>
      </c>
      <c r="AU266" s="16" t="s">
        <v>88</v>
      </c>
    </row>
    <row r="267" s="2" customFormat="1" ht="24.15" customHeight="1">
      <c r="A267" s="37"/>
      <c r="B267" s="38"/>
      <c r="C267" s="202" t="s">
        <v>455</v>
      </c>
      <c r="D267" s="202" t="s">
        <v>136</v>
      </c>
      <c r="E267" s="203" t="s">
        <v>456</v>
      </c>
      <c r="F267" s="204" t="s">
        <v>457</v>
      </c>
      <c r="G267" s="205" t="s">
        <v>263</v>
      </c>
      <c r="H267" s="206">
        <v>260</v>
      </c>
      <c r="I267" s="207"/>
      <c r="J267" s="207"/>
      <c r="K267" s="208">
        <f>ROUND(P267*H267,2)</f>
        <v>0</v>
      </c>
      <c r="L267" s="204" t="s">
        <v>140</v>
      </c>
      <c r="M267" s="43"/>
      <c r="N267" s="209" t="s">
        <v>20</v>
      </c>
      <c r="O267" s="210" t="s">
        <v>47</v>
      </c>
      <c r="P267" s="211">
        <f>I267+J267</f>
        <v>0</v>
      </c>
      <c r="Q267" s="211">
        <f>ROUND(I267*H267,2)</f>
        <v>0</v>
      </c>
      <c r="R267" s="211">
        <f>ROUND(J267*H267,2)</f>
        <v>0</v>
      </c>
      <c r="S267" s="83"/>
      <c r="T267" s="212">
        <f>S267*H267</f>
        <v>0</v>
      </c>
      <c r="U267" s="212">
        <v>0</v>
      </c>
      <c r="V267" s="212">
        <f>U267*H267</f>
        <v>0</v>
      </c>
      <c r="W267" s="212">
        <v>0</v>
      </c>
      <c r="X267" s="213">
        <f>W267*H267</f>
        <v>0</v>
      </c>
      <c r="Y267" s="37"/>
      <c r="Z267" s="37"/>
      <c r="AA267" s="37"/>
      <c r="AB267" s="37"/>
      <c r="AC267" s="37"/>
      <c r="AD267" s="37"/>
      <c r="AE267" s="37"/>
      <c r="AR267" s="214" t="s">
        <v>225</v>
      </c>
      <c r="AT267" s="214" t="s">
        <v>136</v>
      </c>
      <c r="AU267" s="214" t="s">
        <v>88</v>
      </c>
      <c r="AY267" s="16" t="s">
        <v>133</v>
      </c>
      <c r="BE267" s="215">
        <f>IF(O267="základní",K267,0)</f>
        <v>0</v>
      </c>
      <c r="BF267" s="215">
        <f>IF(O267="snížená",K267,0)</f>
        <v>0</v>
      </c>
      <c r="BG267" s="215">
        <f>IF(O267="zákl. přenesená",K267,0)</f>
        <v>0</v>
      </c>
      <c r="BH267" s="215">
        <f>IF(O267="sníž. přenesená",K267,0)</f>
        <v>0</v>
      </c>
      <c r="BI267" s="215">
        <f>IF(O267="nulová",K267,0)</f>
        <v>0</v>
      </c>
      <c r="BJ267" s="16" t="s">
        <v>86</v>
      </c>
      <c r="BK267" s="215">
        <f>ROUND(P267*H267,2)</f>
        <v>0</v>
      </c>
      <c r="BL267" s="16" t="s">
        <v>225</v>
      </c>
      <c r="BM267" s="214" t="s">
        <v>458</v>
      </c>
    </row>
    <row r="268" s="2" customFormat="1">
      <c r="A268" s="37"/>
      <c r="B268" s="38"/>
      <c r="C268" s="39"/>
      <c r="D268" s="216" t="s">
        <v>143</v>
      </c>
      <c r="E268" s="39"/>
      <c r="F268" s="217" t="s">
        <v>459</v>
      </c>
      <c r="G268" s="39"/>
      <c r="H268" s="39"/>
      <c r="I268" s="218"/>
      <c r="J268" s="218"/>
      <c r="K268" s="39"/>
      <c r="L268" s="39"/>
      <c r="M268" s="43"/>
      <c r="N268" s="219"/>
      <c r="O268" s="220"/>
      <c r="P268" s="83"/>
      <c r="Q268" s="83"/>
      <c r="R268" s="83"/>
      <c r="S268" s="83"/>
      <c r="T268" s="83"/>
      <c r="U268" s="83"/>
      <c r="V268" s="83"/>
      <c r="W268" s="83"/>
      <c r="X268" s="84"/>
      <c r="Y268" s="37"/>
      <c r="Z268" s="37"/>
      <c r="AA268" s="37"/>
      <c r="AB268" s="37"/>
      <c r="AC268" s="37"/>
      <c r="AD268" s="37"/>
      <c r="AE268" s="37"/>
      <c r="AT268" s="16" t="s">
        <v>143</v>
      </c>
      <c r="AU268" s="16" t="s">
        <v>88</v>
      </c>
    </row>
    <row r="269" s="2" customFormat="1">
      <c r="A269" s="37"/>
      <c r="B269" s="38"/>
      <c r="C269" s="39"/>
      <c r="D269" s="221" t="s">
        <v>145</v>
      </c>
      <c r="E269" s="39"/>
      <c r="F269" s="222" t="s">
        <v>460</v>
      </c>
      <c r="G269" s="39"/>
      <c r="H269" s="39"/>
      <c r="I269" s="218"/>
      <c r="J269" s="218"/>
      <c r="K269" s="39"/>
      <c r="L269" s="39"/>
      <c r="M269" s="43"/>
      <c r="N269" s="219"/>
      <c r="O269" s="220"/>
      <c r="P269" s="83"/>
      <c r="Q269" s="83"/>
      <c r="R269" s="83"/>
      <c r="S269" s="83"/>
      <c r="T269" s="83"/>
      <c r="U269" s="83"/>
      <c r="V269" s="83"/>
      <c r="W269" s="83"/>
      <c r="X269" s="84"/>
      <c r="Y269" s="37"/>
      <c r="Z269" s="37"/>
      <c r="AA269" s="37"/>
      <c r="AB269" s="37"/>
      <c r="AC269" s="37"/>
      <c r="AD269" s="37"/>
      <c r="AE269" s="37"/>
      <c r="AT269" s="16" t="s">
        <v>145</v>
      </c>
      <c r="AU269" s="16" t="s">
        <v>88</v>
      </c>
    </row>
    <row r="270" s="2" customFormat="1" ht="24.15" customHeight="1">
      <c r="A270" s="37"/>
      <c r="B270" s="38"/>
      <c r="C270" s="202" t="s">
        <v>461</v>
      </c>
      <c r="D270" s="202" t="s">
        <v>136</v>
      </c>
      <c r="E270" s="203" t="s">
        <v>462</v>
      </c>
      <c r="F270" s="204" t="s">
        <v>463</v>
      </c>
      <c r="G270" s="205" t="s">
        <v>263</v>
      </c>
      <c r="H270" s="206">
        <v>16</v>
      </c>
      <c r="I270" s="207"/>
      <c r="J270" s="207"/>
      <c r="K270" s="208">
        <f>ROUND(P270*H270,2)</f>
        <v>0</v>
      </c>
      <c r="L270" s="204" t="s">
        <v>140</v>
      </c>
      <c r="M270" s="43"/>
      <c r="N270" s="209" t="s">
        <v>20</v>
      </c>
      <c r="O270" s="210" t="s">
        <v>47</v>
      </c>
      <c r="P270" s="211">
        <f>I270+J270</f>
        <v>0</v>
      </c>
      <c r="Q270" s="211">
        <f>ROUND(I270*H270,2)</f>
        <v>0</v>
      </c>
      <c r="R270" s="211">
        <f>ROUND(J270*H270,2)</f>
        <v>0</v>
      </c>
      <c r="S270" s="83"/>
      <c r="T270" s="212">
        <f>S270*H270</f>
        <v>0</v>
      </c>
      <c r="U270" s="212">
        <v>0</v>
      </c>
      <c r="V270" s="212">
        <f>U270*H270</f>
        <v>0</v>
      </c>
      <c r="W270" s="212">
        <v>0</v>
      </c>
      <c r="X270" s="213">
        <f>W270*H270</f>
        <v>0</v>
      </c>
      <c r="Y270" s="37"/>
      <c r="Z270" s="37"/>
      <c r="AA270" s="37"/>
      <c r="AB270" s="37"/>
      <c r="AC270" s="37"/>
      <c r="AD270" s="37"/>
      <c r="AE270" s="37"/>
      <c r="AR270" s="214" t="s">
        <v>225</v>
      </c>
      <c r="AT270" s="214" t="s">
        <v>136</v>
      </c>
      <c r="AU270" s="214" t="s">
        <v>88</v>
      </c>
      <c r="AY270" s="16" t="s">
        <v>133</v>
      </c>
      <c r="BE270" s="215">
        <f>IF(O270="základní",K270,0)</f>
        <v>0</v>
      </c>
      <c r="BF270" s="215">
        <f>IF(O270="snížená",K270,0)</f>
        <v>0</v>
      </c>
      <c r="BG270" s="215">
        <f>IF(O270="zákl. přenesená",K270,0)</f>
        <v>0</v>
      </c>
      <c r="BH270" s="215">
        <f>IF(O270="sníž. přenesená",K270,0)</f>
        <v>0</v>
      </c>
      <c r="BI270" s="215">
        <f>IF(O270="nulová",K270,0)</f>
        <v>0</v>
      </c>
      <c r="BJ270" s="16" t="s">
        <v>86</v>
      </c>
      <c r="BK270" s="215">
        <f>ROUND(P270*H270,2)</f>
        <v>0</v>
      </c>
      <c r="BL270" s="16" t="s">
        <v>225</v>
      </c>
      <c r="BM270" s="214" t="s">
        <v>464</v>
      </c>
    </row>
    <row r="271" s="2" customFormat="1">
      <c r="A271" s="37"/>
      <c r="B271" s="38"/>
      <c r="C271" s="39"/>
      <c r="D271" s="216" t="s">
        <v>143</v>
      </c>
      <c r="E271" s="39"/>
      <c r="F271" s="217" t="s">
        <v>465</v>
      </c>
      <c r="G271" s="39"/>
      <c r="H271" s="39"/>
      <c r="I271" s="218"/>
      <c r="J271" s="218"/>
      <c r="K271" s="39"/>
      <c r="L271" s="39"/>
      <c r="M271" s="43"/>
      <c r="N271" s="219"/>
      <c r="O271" s="220"/>
      <c r="P271" s="83"/>
      <c r="Q271" s="83"/>
      <c r="R271" s="83"/>
      <c r="S271" s="83"/>
      <c r="T271" s="83"/>
      <c r="U271" s="83"/>
      <c r="V271" s="83"/>
      <c r="W271" s="83"/>
      <c r="X271" s="84"/>
      <c r="Y271" s="37"/>
      <c r="Z271" s="37"/>
      <c r="AA271" s="37"/>
      <c r="AB271" s="37"/>
      <c r="AC271" s="37"/>
      <c r="AD271" s="37"/>
      <c r="AE271" s="37"/>
      <c r="AT271" s="16" t="s">
        <v>143</v>
      </c>
      <c r="AU271" s="16" t="s">
        <v>88</v>
      </c>
    </row>
    <row r="272" s="2" customFormat="1">
      <c r="A272" s="37"/>
      <c r="B272" s="38"/>
      <c r="C272" s="39"/>
      <c r="D272" s="221" t="s">
        <v>145</v>
      </c>
      <c r="E272" s="39"/>
      <c r="F272" s="222" t="s">
        <v>466</v>
      </c>
      <c r="G272" s="39"/>
      <c r="H272" s="39"/>
      <c r="I272" s="218"/>
      <c r="J272" s="218"/>
      <c r="K272" s="39"/>
      <c r="L272" s="39"/>
      <c r="M272" s="43"/>
      <c r="N272" s="219"/>
      <c r="O272" s="220"/>
      <c r="P272" s="83"/>
      <c r="Q272" s="83"/>
      <c r="R272" s="83"/>
      <c r="S272" s="83"/>
      <c r="T272" s="83"/>
      <c r="U272" s="83"/>
      <c r="V272" s="83"/>
      <c r="W272" s="83"/>
      <c r="X272" s="84"/>
      <c r="Y272" s="37"/>
      <c r="Z272" s="37"/>
      <c r="AA272" s="37"/>
      <c r="AB272" s="37"/>
      <c r="AC272" s="37"/>
      <c r="AD272" s="37"/>
      <c r="AE272" s="37"/>
      <c r="AT272" s="16" t="s">
        <v>145</v>
      </c>
      <c r="AU272" s="16" t="s">
        <v>88</v>
      </c>
    </row>
    <row r="273" s="2" customFormat="1" ht="16.5" customHeight="1">
      <c r="A273" s="37"/>
      <c r="B273" s="38"/>
      <c r="C273" s="202" t="s">
        <v>467</v>
      </c>
      <c r="D273" s="202" t="s">
        <v>136</v>
      </c>
      <c r="E273" s="203" t="s">
        <v>468</v>
      </c>
      <c r="F273" s="204" t="s">
        <v>20</v>
      </c>
      <c r="G273" s="205" t="s">
        <v>469</v>
      </c>
      <c r="H273" s="206">
        <v>1</v>
      </c>
      <c r="I273" s="207"/>
      <c r="J273" s="207"/>
      <c r="K273" s="208">
        <f>ROUND(P273*H273,2)</f>
        <v>0</v>
      </c>
      <c r="L273" s="204" t="s">
        <v>20</v>
      </c>
      <c r="M273" s="43"/>
      <c r="N273" s="209" t="s">
        <v>20</v>
      </c>
      <c r="O273" s="210" t="s">
        <v>47</v>
      </c>
      <c r="P273" s="211">
        <f>I273+J273</f>
        <v>0</v>
      </c>
      <c r="Q273" s="211">
        <f>ROUND(I273*H273,2)</f>
        <v>0</v>
      </c>
      <c r="R273" s="211">
        <f>ROUND(J273*H273,2)</f>
        <v>0</v>
      </c>
      <c r="S273" s="83"/>
      <c r="T273" s="212">
        <f>S273*H273</f>
        <v>0</v>
      </c>
      <c r="U273" s="212">
        <v>0</v>
      </c>
      <c r="V273" s="212">
        <f>U273*H273</f>
        <v>0</v>
      </c>
      <c r="W273" s="212">
        <v>0</v>
      </c>
      <c r="X273" s="213">
        <f>W273*H273</f>
        <v>0</v>
      </c>
      <c r="Y273" s="37"/>
      <c r="Z273" s="37"/>
      <c r="AA273" s="37"/>
      <c r="AB273" s="37"/>
      <c r="AC273" s="37"/>
      <c r="AD273" s="37"/>
      <c r="AE273" s="37"/>
      <c r="AR273" s="214" t="s">
        <v>225</v>
      </c>
      <c r="AT273" s="214" t="s">
        <v>136</v>
      </c>
      <c r="AU273" s="214" t="s">
        <v>88</v>
      </c>
      <c r="AY273" s="16" t="s">
        <v>133</v>
      </c>
      <c r="BE273" s="215">
        <f>IF(O273="základní",K273,0)</f>
        <v>0</v>
      </c>
      <c r="BF273" s="215">
        <f>IF(O273="snížená",K273,0)</f>
        <v>0</v>
      </c>
      <c r="BG273" s="215">
        <f>IF(O273="zákl. přenesená",K273,0)</f>
        <v>0</v>
      </c>
      <c r="BH273" s="215">
        <f>IF(O273="sníž. přenesená",K273,0)</f>
        <v>0</v>
      </c>
      <c r="BI273" s="215">
        <f>IF(O273="nulová",K273,0)</f>
        <v>0</v>
      </c>
      <c r="BJ273" s="16" t="s">
        <v>86</v>
      </c>
      <c r="BK273" s="215">
        <f>ROUND(P273*H273,2)</f>
        <v>0</v>
      </c>
      <c r="BL273" s="16" t="s">
        <v>225</v>
      </c>
      <c r="BM273" s="214" t="s">
        <v>470</v>
      </c>
    </row>
    <row r="274" s="2" customFormat="1">
      <c r="A274" s="37"/>
      <c r="B274" s="38"/>
      <c r="C274" s="39"/>
      <c r="D274" s="216" t="s">
        <v>143</v>
      </c>
      <c r="E274" s="39"/>
      <c r="F274" s="217" t="s">
        <v>471</v>
      </c>
      <c r="G274" s="39"/>
      <c r="H274" s="39"/>
      <c r="I274" s="218"/>
      <c r="J274" s="218"/>
      <c r="K274" s="39"/>
      <c r="L274" s="39"/>
      <c r="M274" s="43"/>
      <c r="N274" s="219"/>
      <c r="O274" s="220"/>
      <c r="P274" s="83"/>
      <c r="Q274" s="83"/>
      <c r="R274" s="83"/>
      <c r="S274" s="83"/>
      <c r="T274" s="83"/>
      <c r="U274" s="83"/>
      <c r="V274" s="83"/>
      <c r="W274" s="83"/>
      <c r="X274" s="84"/>
      <c r="Y274" s="37"/>
      <c r="Z274" s="37"/>
      <c r="AA274" s="37"/>
      <c r="AB274" s="37"/>
      <c r="AC274" s="37"/>
      <c r="AD274" s="37"/>
      <c r="AE274" s="37"/>
      <c r="AT274" s="16" t="s">
        <v>143</v>
      </c>
      <c r="AU274" s="16" t="s">
        <v>88</v>
      </c>
    </row>
    <row r="275" s="2" customFormat="1" ht="24.15" customHeight="1">
      <c r="A275" s="37"/>
      <c r="B275" s="38"/>
      <c r="C275" s="202" t="s">
        <v>472</v>
      </c>
      <c r="D275" s="202" t="s">
        <v>136</v>
      </c>
      <c r="E275" s="203" t="s">
        <v>473</v>
      </c>
      <c r="F275" s="204" t="s">
        <v>474</v>
      </c>
      <c r="G275" s="205" t="s">
        <v>263</v>
      </c>
      <c r="H275" s="206">
        <v>150</v>
      </c>
      <c r="I275" s="207"/>
      <c r="J275" s="207"/>
      <c r="K275" s="208">
        <f>ROUND(P275*H275,2)</f>
        <v>0</v>
      </c>
      <c r="L275" s="204" t="s">
        <v>140</v>
      </c>
      <c r="M275" s="43"/>
      <c r="N275" s="209" t="s">
        <v>20</v>
      </c>
      <c r="O275" s="210" t="s">
        <v>47</v>
      </c>
      <c r="P275" s="211">
        <f>I275+J275</f>
        <v>0</v>
      </c>
      <c r="Q275" s="211">
        <f>ROUND(I275*H275,2)</f>
        <v>0</v>
      </c>
      <c r="R275" s="211">
        <f>ROUND(J275*H275,2)</f>
        <v>0</v>
      </c>
      <c r="S275" s="83"/>
      <c r="T275" s="212">
        <f>S275*H275</f>
        <v>0</v>
      </c>
      <c r="U275" s="212">
        <v>2.0000000000000002E-05</v>
      </c>
      <c r="V275" s="212">
        <f>U275*H275</f>
        <v>0.0030000000000000001</v>
      </c>
      <c r="W275" s="212">
        <v>0.0032000000000000002</v>
      </c>
      <c r="X275" s="213">
        <f>W275*H275</f>
        <v>0.48000000000000004</v>
      </c>
      <c r="Y275" s="37"/>
      <c r="Z275" s="37"/>
      <c r="AA275" s="37"/>
      <c r="AB275" s="37"/>
      <c r="AC275" s="37"/>
      <c r="AD275" s="37"/>
      <c r="AE275" s="37"/>
      <c r="AR275" s="214" t="s">
        <v>225</v>
      </c>
      <c r="AT275" s="214" t="s">
        <v>136</v>
      </c>
      <c r="AU275" s="214" t="s">
        <v>88</v>
      </c>
      <c r="AY275" s="16" t="s">
        <v>133</v>
      </c>
      <c r="BE275" s="215">
        <f>IF(O275="základní",K275,0)</f>
        <v>0</v>
      </c>
      <c r="BF275" s="215">
        <f>IF(O275="snížená",K275,0)</f>
        <v>0</v>
      </c>
      <c r="BG275" s="215">
        <f>IF(O275="zákl. přenesená",K275,0)</f>
        <v>0</v>
      </c>
      <c r="BH275" s="215">
        <f>IF(O275="sníž. přenesená",K275,0)</f>
        <v>0</v>
      </c>
      <c r="BI275" s="215">
        <f>IF(O275="nulová",K275,0)</f>
        <v>0</v>
      </c>
      <c r="BJ275" s="16" t="s">
        <v>86</v>
      </c>
      <c r="BK275" s="215">
        <f>ROUND(P275*H275,2)</f>
        <v>0</v>
      </c>
      <c r="BL275" s="16" t="s">
        <v>225</v>
      </c>
      <c r="BM275" s="214" t="s">
        <v>475</v>
      </c>
    </row>
    <row r="276" s="2" customFormat="1">
      <c r="A276" s="37"/>
      <c r="B276" s="38"/>
      <c r="C276" s="39"/>
      <c r="D276" s="216" t="s">
        <v>143</v>
      </c>
      <c r="E276" s="39"/>
      <c r="F276" s="217" t="s">
        <v>476</v>
      </c>
      <c r="G276" s="39"/>
      <c r="H276" s="39"/>
      <c r="I276" s="218"/>
      <c r="J276" s="218"/>
      <c r="K276" s="39"/>
      <c r="L276" s="39"/>
      <c r="M276" s="43"/>
      <c r="N276" s="219"/>
      <c r="O276" s="220"/>
      <c r="P276" s="83"/>
      <c r="Q276" s="83"/>
      <c r="R276" s="83"/>
      <c r="S276" s="83"/>
      <c r="T276" s="83"/>
      <c r="U276" s="83"/>
      <c r="V276" s="83"/>
      <c r="W276" s="83"/>
      <c r="X276" s="84"/>
      <c r="Y276" s="37"/>
      <c r="Z276" s="37"/>
      <c r="AA276" s="37"/>
      <c r="AB276" s="37"/>
      <c r="AC276" s="37"/>
      <c r="AD276" s="37"/>
      <c r="AE276" s="37"/>
      <c r="AT276" s="16" t="s">
        <v>143</v>
      </c>
      <c r="AU276" s="16" t="s">
        <v>88</v>
      </c>
    </row>
    <row r="277" s="2" customFormat="1">
      <c r="A277" s="37"/>
      <c r="B277" s="38"/>
      <c r="C277" s="39"/>
      <c r="D277" s="221" t="s">
        <v>145</v>
      </c>
      <c r="E277" s="39"/>
      <c r="F277" s="222" t="s">
        <v>477</v>
      </c>
      <c r="G277" s="39"/>
      <c r="H277" s="39"/>
      <c r="I277" s="218"/>
      <c r="J277" s="218"/>
      <c r="K277" s="39"/>
      <c r="L277" s="39"/>
      <c r="M277" s="43"/>
      <c r="N277" s="219"/>
      <c r="O277" s="220"/>
      <c r="P277" s="83"/>
      <c r="Q277" s="83"/>
      <c r="R277" s="83"/>
      <c r="S277" s="83"/>
      <c r="T277" s="83"/>
      <c r="U277" s="83"/>
      <c r="V277" s="83"/>
      <c r="W277" s="83"/>
      <c r="X277" s="84"/>
      <c r="Y277" s="37"/>
      <c r="Z277" s="37"/>
      <c r="AA277" s="37"/>
      <c r="AB277" s="37"/>
      <c r="AC277" s="37"/>
      <c r="AD277" s="37"/>
      <c r="AE277" s="37"/>
      <c r="AT277" s="16" t="s">
        <v>145</v>
      </c>
      <c r="AU277" s="16" t="s">
        <v>88</v>
      </c>
    </row>
    <row r="278" s="2" customFormat="1" ht="24.15" customHeight="1">
      <c r="A278" s="37"/>
      <c r="B278" s="38"/>
      <c r="C278" s="202" t="s">
        <v>478</v>
      </c>
      <c r="D278" s="202" t="s">
        <v>136</v>
      </c>
      <c r="E278" s="203" t="s">
        <v>479</v>
      </c>
      <c r="F278" s="204" t="s">
        <v>480</v>
      </c>
      <c r="G278" s="205" t="s">
        <v>263</v>
      </c>
      <c r="H278" s="206">
        <v>50</v>
      </c>
      <c r="I278" s="207"/>
      <c r="J278" s="207"/>
      <c r="K278" s="208">
        <f>ROUND(P278*H278,2)</f>
        <v>0</v>
      </c>
      <c r="L278" s="204" t="s">
        <v>140</v>
      </c>
      <c r="M278" s="43"/>
      <c r="N278" s="209" t="s">
        <v>20</v>
      </c>
      <c r="O278" s="210" t="s">
        <v>47</v>
      </c>
      <c r="P278" s="211">
        <f>I278+J278</f>
        <v>0</v>
      </c>
      <c r="Q278" s="211">
        <f>ROUND(I278*H278,2)</f>
        <v>0</v>
      </c>
      <c r="R278" s="211">
        <f>ROUND(J278*H278,2)</f>
        <v>0</v>
      </c>
      <c r="S278" s="83"/>
      <c r="T278" s="212">
        <f>S278*H278</f>
        <v>0</v>
      </c>
      <c r="U278" s="212">
        <v>5.0000000000000002E-05</v>
      </c>
      <c r="V278" s="212">
        <f>U278*H278</f>
        <v>0.0025000000000000001</v>
      </c>
      <c r="W278" s="212">
        <v>0.0053200000000000001</v>
      </c>
      <c r="X278" s="213">
        <f>W278*H278</f>
        <v>0.26600000000000001</v>
      </c>
      <c r="Y278" s="37"/>
      <c r="Z278" s="37"/>
      <c r="AA278" s="37"/>
      <c r="AB278" s="37"/>
      <c r="AC278" s="37"/>
      <c r="AD278" s="37"/>
      <c r="AE278" s="37"/>
      <c r="AR278" s="214" t="s">
        <v>225</v>
      </c>
      <c r="AT278" s="214" t="s">
        <v>136</v>
      </c>
      <c r="AU278" s="214" t="s">
        <v>88</v>
      </c>
      <c r="AY278" s="16" t="s">
        <v>133</v>
      </c>
      <c r="BE278" s="215">
        <f>IF(O278="základní",K278,0)</f>
        <v>0</v>
      </c>
      <c r="BF278" s="215">
        <f>IF(O278="snížená",K278,0)</f>
        <v>0</v>
      </c>
      <c r="BG278" s="215">
        <f>IF(O278="zákl. přenesená",K278,0)</f>
        <v>0</v>
      </c>
      <c r="BH278" s="215">
        <f>IF(O278="sníž. přenesená",K278,0)</f>
        <v>0</v>
      </c>
      <c r="BI278" s="215">
        <f>IF(O278="nulová",K278,0)</f>
        <v>0</v>
      </c>
      <c r="BJ278" s="16" t="s">
        <v>86</v>
      </c>
      <c r="BK278" s="215">
        <f>ROUND(P278*H278,2)</f>
        <v>0</v>
      </c>
      <c r="BL278" s="16" t="s">
        <v>225</v>
      </c>
      <c r="BM278" s="214" t="s">
        <v>481</v>
      </c>
    </row>
    <row r="279" s="2" customFormat="1">
      <c r="A279" s="37"/>
      <c r="B279" s="38"/>
      <c r="C279" s="39"/>
      <c r="D279" s="216" t="s">
        <v>143</v>
      </c>
      <c r="E279" s="39"/>
      <c r="F279" s="217" t="s">
        <v>482</v>
      </c>
      <c r="G279" s="39"/>
      <c r="H279" s="39"/>
      <c r="I279" s="218"/>
      <c r="J279" s="218"/>
      <c r="K279" s="39"/>
      <c r="L279" s="39"/>
      <c r="M279" s="43"/>
      <c r="N279" s="219"/>
      <c r="O279" s="220"/>
      <c r="P279" s="83"/>
      <c r="Q279" s="83"/>
      <c r="R279" s="83"/>
      <c r="S279" s="83"/>
      <c r="T279" s="83"/>
      <c r="U279" s="83"/>
      <c r="V279" s="83"/>
      <c r="W279" s="83"/>
      <c r="X279" s="84"/>
      <c r="Y279" s="37"/>
      <c r="Z279" s="37"/>
      <c r="AA279" s="37"/>
      <c r="AB279" s="37"/>
      <c r="AC279" s="37"/>
      <c r="AD279" s="37"/>
      <c r="AE279" s="37"/>
      <c r="AT279" s="16" t="s">
        <v>143</v>
      </c>
      <c r="AU279" s="16" t="s">
        <v>88</v>
      </c>
    </row>
    <row r="280" s="2" customFormat="1">
      <c r="A280" s="37"/>
      <c r="B280" s="38"/>
      <c r="C280" s="39"/>
      <c r="D280" s="221" t="s">
        <v>145</v>
      </c>
      <c r="E280" s="39"/>
      <c r="F280" s="222" t="s">
        <v>483</v>
      </c>
      <c r="G280" s="39"/>
      <c r="H280" s="39"/>
      <c r="I280" s="218"/>
      <c r="J280" s="218"/>
      <c r="K280" s="39"/>
      <c r="L280" s="39"/>
      <c r="M280" s="43"/>
      <c r="N280" s="219"/>
      <c r="O280" s="220"/>
      <c r="P280" s="83"/>
      <c r="Q280" s="83"/>
      <c r="R280" s="83"/>
      <c r="S280" s="83"/>
      <c r="T280" s="83"/>
      <c r="U280" s="83"/>
      <c r="V280" s="83"/>
      <c r="W280" s="83"/>
      <c r="X280" s="84"/>
      <c r="Y280" s="37"/>
      <c r="Z280" s="37"/>
      <c r="AA280" s="37"/>
      <c r="AB280" s="37"/>
      <c r="AC280" s="37"/>
      <c r="AD280" s="37"/>
      <c r="AE280" s="37"/>
      <c r="AT280" s="16" t="s">
        <v>145</v>
      </c>
      <c r="AU280" s="16" t="s">
        <v>88</v>
      </c>
    </row>
    <row r="281" s="2" customFormat="1" ht="24.15" customHeight="1">
      <c r="A281" s="37"/>
      <c r="B281" s="38"/>
      <c r="C281" s="202" t="s">
        <v>484</v>
      </c>
      <c r="D281" s="202" t="s">
        <v>136</v>
      </c>
      <c r="E281" s="203" t="s">
        <v>485</v>
      </c>
      <c r="F281" s="204" t="s">
        <v>486</v>
      </c>
      <c r="G281" s="205" t="s">
        <v>252</v>
      </c>
      <c r="H281" s="206">
        <v>0.26300000000000001</v>
      </c>
      <c r="I281" s="207"/>
      <c r="J281" s="207"/>
      <c r="K281" s="208">
        <f>ROUND(P281*H281,2)</f>
        <v>0</v>
      </c>
      <c r="L281" s="204" t="s">
        <v>140</v>
      </c>
      <c r="M281" s="43"/>
      <c r="N281" s="209" t="s">
        <v>20</v>
      </c>
      <c r="O281" s="210" t="s">
        <v>47</v>
      </c>
      <c r="P281" s="211">
        <f>I281+J281</f>
        <v>0</v>
      </c>
      <c r="Q281" s="211">
        <f>ROUND(I281*H281,2)</f>
        <v>0</v>
      </c>
      <c r="R281" s="211">
        <f>ROUND(J281*H281,2)</f>
        <v>0</v>
      </c>
      <c r="S281" s="83"/>
      <c r="T281" s="212">
        <f>S281*H281</f>
        <v>0</v>
      </c>
      <c r="U281" s="212">
        <v>0</v>
      </c>
      <c r="V281" s="212">
        <f>U281*H281</f>
        <v>0</v>
      </c>
      <c r="W281" s="212">
        <v>0</v>
      </c>
      <c r="X281" s="213">
        <f>W281*H281</f>
        <v>0</v>
      </c>
      <c r="Y281" s="37"/>
      <c r="Z281" s="37"/>
      <c r="AA281" s="37"/>
      <c r="AB281" s="37"/>
      <c r="AC281" s="37"/>
      <c r="AD281" s="37"/>
      <c r="AE281" s="37"/>
      <c r="AR281" s="214" t="s">
        <v>225</v>
      </c>
      <c r="AT281" s="214" t="s">
        <v>136</v>
      </c>
      <c r="AU281" s="214" t="s">
        <v>88</v>
      </c>
      <c r="AY281" s="16" t="s">
        <v>133</v>
      </c>
      <c r="BE281" s="215">
        <f>IF(O281="základní",K281,0)</f>
        <v>0</v>
      </c>
      <c r="BF281" s="215">
        <f>IF(O281="snížená",K281,0)</f>
        <v>0</v>
      </c>
      <c r="BG281" s="215">
        <f>IF(O281="zákl. přenesená",K281,0)</f>
        <v>0</v>
      </c>
      <c r="BH281" s="215">
        <f>IF(O281="sníž. přenesená",K281,0)</f>
        <v>0</v>
      </c>
      <c r="BI281" s="215">
        <f>IF(O281="nulová",K281,0)</f>
        <v>0</v>
      </c>
      <c r="BJ281" s="16" t="s">
        <v>86</v>
      </c>
      <c r="BK281" s="215">
        <f>ROUND(P281*H281,2)</f>
        <v>0</v>
      </c>
      <c r="BL281" s="16" t="s">
        <v>225</v>
      </c>
      <c r="BM281" s="214" t="s">
        <v>487</v>
      </c>
    </row>
    <row r="282" s="2" customFormat="1">
      <c r="A282" s="37"/>
      <c r="B282" s="38"/>
      <c r="C282" s="39"/>
      <c r="D282" s="216" t="s">
        <v>143</v>
      </c>
      <c r="E282" s="39"/>
      <c r="F282" s="217" t="s">
        <v>488</v>
      </c>
      <c r="G282" s="39"/>
      <c r="H282" s="39"/>
      <c r="I282" s="218"/>
      <c r="J282" s="218"/>
      <c r="K282" s="39"/>
      <c r="L282" s="39"/>
      <c r="M282" s="43"/>
      <c r="N282" s="219"/>
      <c r="O282" s="220"/>
      <c r="P282" s="83"/>
      <c r="Q282" s="83"/>
      <c r="R282" s="83"/>
      <c r="S282" s="83"/>
      <c r="T282" s="83"/>
      <c r="U282" s="83"/>
      <c r="V282" s="83"/>
      <c r="W282" s="83"/>
      <c r="X282" s="84"/>
      <c r="Y282" s="37"/>
      <c r="Z282" s="37"/>
      <c r="AA282" s="37"/>
      <c r="AB282" s="37"/>
      <c r="AC282" s="37"/>
      <c r="AD282" s="37"/>
      <c r="AE282" s="37"/>
      <c r="AT282" s="16" t="s">
        <v>143</v>
      </c>
      <c r="AU282" s="16" t="s">
        <v>88</v>
      </c>
    </row>
    <row r="283" s="2" customFormat="1">
      <c r="A283" s="37"/>
      <c r="B283" s="38"/>
      <c r="C283" s="39"/>
      <c r="D283" s="221" t="s">
        <v>145</v>
      </c>
      <c r="E283" s="39"/>
      <c r="F283" s="222" t="s">
        <v>489</v>
      </c>
      <c r="G283" s="39"/>
      <c r="H283" s="39"/>
      <c r="I283" s="218"/>
      <c r="J283" s="218"/>
      <c r="K283" s="39"/>
      <c r="L283" s="39"/>
      <c r="M283" s="43"/>
      <c r="N283" s="219"/>
      <c r="O283" s="220"/>
      <c r="P283" s="83"/>
      <c r="Q283" s="83"/>
      <c r="R283" s="83"/>
      <c r="S283" s="83"/>
      <c r="T283" s="83"/>
      <c r="U283" s="83"/>
      <c r="V283" s="83"/>
      <c r="W283" s="83"/>
      <c r="X283" s="84"/>
      <c r="Y283" s="37"/>
      <c r="Z283" s="37"/>
      <c r="AA283" s="37"/>
      <c r="AB283" s="37"/>
      <c r="AC283" s="37"/>
      <c r="AD283" s="37"/>
      <c r="AE283" s="37"/>
      <c r="AT283" s="16" t="s">
        <v>145</v>
      </c>
      <c r="AU283" s="16" t="s">
        <v>88</v>
      </c>
    </row>
    <row r="284" s="12" customFormat="1" ht="22.8" customHeight="1">
      <c r="A284" s="12"/>
      <c r="B284" s="185"/>
      <c r="C284" s="186"/>
      <c r="D284" s="187" t="s">
        <v>77</v>
      </c>
      <c r="E284" s="200" t="s">
        <v>490</v>
      </c>
      <c r="F284" s="200" t="s">
        <v>491</v>
      </c>
      <c r="G284" s="186"/>
      <c r="H284" s="186"/>
      <c r="I284" s="189"/>
      <c r="J284" s="189"/>
      <c r="K284" s="201">
        <f>BK284</f>
        <v>0</v>
      </c>
      <c r="L284" s="186"/>
      <c r="M284" s="191"/>
      <c r="N284" s="192"/>
      <c r="O284" s="193"/>
      <c r="P284" s="193"/>
      <c r="Q284" s="194">
        <f>SUM(Q285:Q368)</f>
        <v>0</v>
      </c>
      <c r="R284" s="194">
        <f>SUM(R285:R368)</f>
        <v>0</v>
      </c>
      <c r="S284" s="193"/>
      <c r="T284" s="195">
        <f>SUM(T285:T368)</f>
        <v>0</v>
      </c>
      <c r="U284" s="193"/>
      <c r="V284" s="195">
        <f>SUM(V285:V368)</f>
        <v>0.022110000000000001</v>
      </c>
      <c r="W284" s="193"/>
      <c r="X284" s="196">
        <f>SUM(X285:X368)</f>
        <v>0.015859999999999999</v>
      </c>
      <c r="Y284" s="12"/>
      <c r="Z284" s="12"/>
      <c r="AA284" s="12"/>
      <c r="AB284" s="12"/>
      <c r="AC284" s="12"/>
      <c r="AD284" s="12"/>
      <c r="AE284" s="12"/>
      <c r="AR284" s="197" t="s">
        <v>88</v>
      </c>
      <c r="AT284" s="198" t="s">
        <v>77</v>
      </c>
      <c r="AU284" s="198" t="s">
        <v>86</v>
      </c>
      <c r="AY284" s="197" t="s">
        <v>133</v>
      </c>
      <c r="BK284" s="199">
        <f>SUM(BK285:BK368)</f>
        <v>0</v>
      </c>
    </row>
    <row r="285" s="2" customFormat="1" ht="24.15" customHeight="1">
      <c r="A285" s="37"/>
      <c r="B285" s="38"/>
      <c r="C285" s="202" t="s">
        <v>492</v>
      </c>
      <c r="D285" s="202" t="s">
        <v>136</v>
      </c>
      <c r="E285" s="203" t="s">
        <v>493</v>
      </c>
      <c r="F285" s="204" t="s">
        <v>494</v>
      </c>
      <c r="G285" s="205" t="s">
        <v>183</v>
      </c>
      <c r="H285" s="206">
        <v>5</v>
      </c>
      <c r="I285" s="207"/>
      <c r="J285" s="207"/>
      <c r="K285" s="208">
        <f>ROUND(P285*H285,2)</f>
        <v>0</v>
      </c>
      <c r="L285" s="204" t="s">
        <v>140</v>
      </c>
      <c r="M285" s="43"/>
      <c r="N285" s="209" t="s">
        <v>20</v>
      </c>
      <c r="O285" s="210" t="s">
        <v>47</v>
      </c>
      <c r="P285" s="211">
        <f>I285+J285</f>
        <v>0</v>
      </c>
      <c r="Q285" s="211">
        <f>ROUND(I285*H285,2)</f>
        <v>0</v>
      </c>
      <c r="R285" s="211">
        <f>ROUND(J285*H285,2)</f>
        <v>0</v>
      </c>
      <c r="S285" s="83"/>
      <c r="T285" s="212">
        <f>S285*H285</f>
        <v>0</v>
      </c>
      <c r="U285" s="212">
        <v>0.00024000000000000001</v>
      </c>
      <c r="V285" s="212">
        <f>U285*H285</f>
        <v>0.0012000000000000001</v>
      </c>
      <c r="W285" s="212">
        <v>0</v>
      </c>
      <c r="X285" s="213">
        <f>W285*H285</f>
        <v>0</v>
      </c>
      <c r="Y285" s="37"/>
      <c r="Z285" s="37"/>
      <c r="AA285" s="37"/>
      <c r="AB285" s="37"/>
      <c r="AC285" s="37"/>
      <c r="AD285" s="37"/>
      <c r="AE285" s="37"/>
      <c r="AR285" s="214" t="s">
        <v>225</v>
      </c>
      <c r="AT285" s="214" t="s">
        <v>136</v>
      </c>
      <c r="AU285" s="214" t="s">
        <v>88</v>
      </c>
      <c r="AY285" s="16" t="s">
        <v>133</v>
      </c>
      <c r="BE285" s="215">
        <f>IF(O285="základní",K285,0)</f>
        <v>0</v>
      </c>
      <c r="BF285" s="215">
        <f>IF(O285="snížená",K285,0)</f>
        <v>0</v>
      </c>
      <c r="BG285" s="215">
        <f>IF(O285="zákl. přenesená",K285,0)</f>
        <v>0</v>
      </c>
      <c r="BH285" s="215">
        <f>IF(O285="sníž. přenesená",K285,0)</f>
        <v>0</v>
      </c>
      <c r="BI285" s="215">
        <f>IF(O285="nulová",K285,0)</f>
        <v>0</v>
      </c>
      <c r="BJ285" s="16" t="s">
        <v>86</v>
      </c>
      <c r="BK285" s="215">
        <f>ROUND(P285*H285,2)</f>
        <v>0</v>
      </c>
      <c r="BL285" s="16" t="s">
        <v>225</v>
      </c>
      <c r="BM285" s="214" t="s">
        <v>495</v>
      </c>
    </row>
    <row r="286" s="2" customFormat="1">
      <c r="A286" s="37"/>
      <c r="B286" s="38"/>
      <c r="C286" s="39"/>
      <c r="D286" s="216" t="s">
        <v>143</v>
      </c>
      <c r="E286" s="39"/>
      <c r="F286" s="217" t="s">
        <v>496</v>
      </c>
      <c r="G286" s="39"/>
      <c r="H286" s="39"/>
      <c r="I286" s="218"/>
      <c r="J286" s="218"/>
      <c r="K286" s="39"/>
      <c r="L286" s="39"/>
      <c r="M286" s="43"/>
      <c r="N286" s="219"/>
      <c r="O286" s="220"/>
      <c r="P286" s="83"/>
      <c r="Q286" s="83"/>
      <c r="R286" s="83"/>
      <c r="S286" s="83"/>
      <c r="T286" s="83"/>
      <c r="U286" s="83"/>
      <c r="V286" s="83"/>
      <c r="W286" s="83"/>
      <c r="X286" s="84"/>
      <c r="Y286" s="37"/>
      <c r="Z286" s="37"/>
      <c r="AA286" s="37"/>
      <c r="AB286" s="37"/>
      <c r="AC286" s="37"/>
      <c r="AD286" s="37"/>
      <c r="AE286" s="37"/>
      <c r="AT286" s="16" t="s">
        <v>143</v>
      </c>
      <c r="AU286" s="16" t="s">
        <v>88</v>
      </c>
    </row>
    <row r="287" s="2" customFormat="1">
      <c r="A287" s="37"/>
      <c r="B287" s="38"/>
      <c r="C287" s="39"/>
      <c r="D287" s="221" t="s">
        <v>145</v>
      </c>
      <c r="E287" s="39"/>
      <c r="F287" s="222" t="s">
        <v>497</v>
      </c>
      <c r="G287" s="39"/>
      <c r="H287" s="39"/>
      <c r="I287" s="218"/>
      <c r="J287" s="218"/>
      <c r="K287" s="39"/>
      <c r="L287" s="39"/>
      <c r="M287" s="43"/>
      <c r="N287" s="219"/>
      <c r="O287" s="220"/>
      <c r="P287" s="83"/>
      <c r="Q287" s="83"/>
      <c r="R287" s="83"/>
      <c r="S287" s="83"/>
      <c r="T287" s="83"/>
      <c r="U287" s="83"/>
      <c r="V287" s="83"/>
      <c r="W287" s="83"/>
      <c r="X287" s="84"/>
      <c r="Y287" s="37"/>
      <c r="Z287" s="37"/>
      <c r="AA287" s="37"/>
      <c r="AB287" s="37"/>
      <c r="AC287" s="37"/>
      <c r="AD287" s="37"/>
      <c r="AE287" s="37"/>
      <c r="AT287" s="16" t="s">
        <v>145</v>
      </c>
      <c r="AU287" s="16" t="s">
        <v>88</v>
      </c>
    </row>
    <row r="288" s="2" customFormat="1" ht="24.15" customHeight="1">
      <c r="A288" s="37"/>
      <c r="B288" s="38"/>
      <c r="C288" s="202" t="s">
        <v>498</v>
      </c>
      <c r="D288" s="202" t="s">
        <v>136</v>
      </c>
      <c r="E288" s="203" t="s">
        <v>499</v>
      </c>
      <c r="F288" s="204" t="s">
        <v>500</v>
      </c>
      <c r="G288" s="205" t="s">
        <v>183</v>
      </c>
      <c r="H288" s="206">
        <v>2</v>
      </c>
      <c r="I288" s="207"/>
      <c r="J288" s="207"/>
      <c r="K288" s="208">
        <f>ROUND(P288*H288,2)</f>
        <v>0</v>
      </c>
      <c r="L288" s="204" t="s">
        <v>140</v>
      </c>
      <c r="M288" s="43"/>
      <c r="N288" s="209" t="s">
        <v>20</v>
      </c>
      <c r="O288" s="210" t="s">
        <v>47</v>
      </c>
      <c r="P288" s="211">
        <f>I288+J288</f>
        <v>0</v>
      </c>
      <c r="Q288" s="211">
        <f>ROUND(I288*H288,2)</f>
        <v>0</v>
      </c>
      <c r="R288" s="211">
        <f>ROUND(J288*H288,2)</f>
        <v>0</v>
      </c>
      <c r="S288" s="83"/>
      <c r="T288" s="212">
        <f>S288*H288</f>
        <v>0</v>
      </c>
      <c r="U288" s="212">
        <v>0.00012999999999999999</v>
      </c>
      <c r="V288" s="212">
        <f>U288*H288</f>
        <v>0.00025999999999999998</v>
      </c>
      <c r="W288" s="212">
        <v>0</v>
      </c>
      <c r="X288" s="213">
        <f>W288*H288</f>
        <v>0</v>
      </c>
      <c r="Y288" s="37"/>
      <c r="Z288" s="37"/>
      <c r="AA288" s="37"/>
      <c r="AB288" s="37"/>
      <c r="AC288" s="37"/>
      <c r="AD288" s="37"/>
      <c r="AE288" s="37"/>
      <c r="AR288" s="214" t="s">
        <v>225</v>
      </c>
      <c r="AT288" s="214" t="s">
        <v>136</v>
      </c>
      <c r="AU288" s="214" t="s">
        <v>88</v>
      </c>
      <c r="AY288" s="16" t="s">
        <v>133</v>
      </c>
      <c r="BE288" s="215">
        <f>IF(O288="základní",K288,0)</f>
        <v>0</v>
      </c>
      <c r="BF288" s="215">
        <f>IF(O288="snížená",K288,0)</f>
        <v>0</v>
      </c>
      <c r="BG288" s="215">
        <f>IF(O288="zákl. přenesená",K288,0)</f>
        <v>0</v>
      </c>
      <c r="BH288" s="215">
        <f>IF(O288="sníž. přenesená",K288,0)</f>
        <v>0</v>
      </c>
      <c r="BI288" s="215">
        <f>IF(O288="nulová",K288,0)</f>
        <v>0</v>
      </c>
      <c r="BJ288" s="16" t="s">
        <v>86</v>
      </c>
      <c r="BK288" s="215">
        <f>ROUND(P288*H288,2)</f>
        <v>0</v>
      </c>
      <c r="BL288" s="16" t="s">
        <v>225</v>
      </c>
      <c r="BM288" s="214" t="s">
        <v>501</v>
      </c>
    </row>
    <row r="289" s="2" customFormat="1">
      <c r="A289" s="37"/>
      <c r="B289" s="38"/>
      <c r="C289" s="39"/>
      <c r="D289" s="216" t="s">
        <v>143</v>
      </c>
      <c r="E289" s="39"/>
      <c r="F289" s="217" t="s">
        <v>502</v>
      </c>
      <c r="G289" s="39"/>
      <c r="H289" s="39"/>
      <c r="I289" s="218"/>
      <c r="J289" s="218"/>
      <c r="K289" s="39"/>
      <c r="L289" s="39"/>
      <c r="M289" s="43"/>
      <c r="N289" s="219"/>
      <c r="O289" s="220"/>
      <c r="P289" s="83"/>
      <c r="Q289" s="83"/>
      <c r="R289" s="83"/>
      <c r="S289" s="83"/>
      <c r="T289" s="83"/>
      <c r="U289" s="83"/>
      <c r="V289" s="83"/>
      <c r="W289" s="83"/>
      <c r="X289" s="84"/>
      <c r="Y289" s="37"/>
      <c r="Z289" s="37"/>
      <c r="AA289" s="37"/>
      <c r="AB289" s="37"/>
      <c r="AC289" s="37"/>
      <c r="AD289" s="37"/>
      <c r="AE289" s="37"/>
      <c r="AT289" s="16" t="s">
        <v>143</v>
      </c>
      <c r="AU289" s="16" t="s">
        <v>88</v>
      </c>
    </row>
    <row r="290" s="2" customFormat="1">
      <c r="A290" s="37"/>
      <c r="B290" s="38"/>
      <c r="C290" s="39"/>
      <c r="D290" s="221" t="s">
        <v>145</v>
      </c>
      <c r="E290" s="39"/>
      <c r="F290" s="222" t="s">
        <v>503</v>
      </c>
      <c r="G290" s="39"/>
      <c r="H290" s="39"/>
      <c r="I290" s="218"/>
      <c r="J290" s="218"/>
      <c r="K290" s="39"/>
      <c r="L290" s="39"/>
      <c r="M290" s="43"/>
      <c r="N290" s="219"/>
      <c r="O290" s="220"/>
      <c r="P290" s="83"/>
      <c r="Q290" s="83"/>
      <c r="R290" s="83"/>
      <c r="S290" s="83"/>
      <c r="T290" s="83"/>
      <c r="U290" s="83"/>
      <c r="V290" s="83"/>
      <c r="W290" s="83"/>
      <c r="X290" s="84"/>
      <c r="Y290" s="37"/>
      <c r="Z290" s="37"/>
      <c r="AA290" s="37"/>
      <c r="AB290" s="37"/>
      <c r="AC290" s="37"/>
      <c r="AD290" s="37"/>
      <c r="AE290" s="37"/>
      <c r="AT290" s="16" t="s">
        <v>145</v>
      </c>
      <c r="AU290" s="16" t="s">
        <v>88</v>
      </c>
    </row>
    <row r="291" s="2" customFormat="1" ht="24.15" customHeight="1">
      <c r="A291" s="37"/>
      <c r="B291" s="38"/>
      <c r="C291" s="202" t="s">
        <v>504</v>
      </c>
      <c r="D291" s="202" t="s">
        <v>136</v>
      </c>
      <c r="E291" s="203" t="s">
        <v>505</v>
      </c>
      <c r="F291" s="204" t="s">
        <v>506</v>
      </c>
      <c r="G291" s="205" t="s">
        <v>183</v>
      </c>
      <c r="H291" s="206">
        <v>1</v>
      </c>
      <c r="I291" s="207"/>
      <c r="J291" s="207"/>
      <c r="K291" s="208">
        <f>ROUND(P291*H291,2)</f>
        <v>0</v>
      </c>
      <c r="L291" s="204" t="s">
        <v>140</v>
      </c>
      <c r="M291" s="43"/>
      <c r="N291" s="209" t="s">
        <v>20</v>
      </c>
      <c r="O291" s="210" t="s">
        <v>47</v>
      </c>
      <c r="P291" s="211">
        <f>I291+J291</f>
        <v>0</v>
      </c>
      <c r="Q291" s="211">
        <f>ROUND(I291*H291,2)</f>
        <v>0</v>
      </c>
      <c r="R291" s="211">
        <f>ROUND(J291*H291,2)</f>
        <v>0</v>
      </c>
      <c r="S291" s="83"/>
      <c r="T291" s="212">
        <f>S291*H291</f>
        <v>0</v>
      </c>
      <c r="U291" s="212">
        <v>0.00058</v>
      </c>
      <c r="V291" s="212">
        <f>U291*H291</f>
        <v>0.00058</v>
      </c>
      <c r="W291" s="212">
        <v>0</v>
      </c>
      <c r="X291" s="213">
        <f>W291*H291</f>
        <v>0</v>
      </c>
      <c r="Y291" s="37"/>
      <c r="Z291" s="37"/>
      <c r="AA291" s="37"/>
      <c r="AB291" s="37"/>
      <c r="AC291" s="37"/>
      <c r="AD291" s="37"/>
      <c r="AE291" s="37"/>
      <c r="AR291" s="214" t="s">
        <v>225</v>
      </c>
      <c r="AT291" s="214" t="s">
        <v>136</v>
      </c>
      <c r="AU291" s="214" t="s">
        <v>88</v>
      </c>
      <c r="AY291" s="16" t="s">
        <v>133</v>
      </c>
      <c r="BE291" s="215">
        <f>IF(O291="základní",K291,0)</f>
        <v>0</v>
      </c>
      <c r="BF291" s="215">
        <f>IF(O291="snížená",K291,0)</f>
        <v>0</v>
      </c>
      <c r="BG291" s="215">
        <f>IF(O291="zákl. přenesená",K291,0)</f>
        <v>0</v>
      </c>
      <c r="BH291" s="215">
        <f>IF(O291="sníž. přenesená",K291,0)</f>
        <v>0</v>
      </c>
      <c r="BI291" s="215">
        <f>IF(O291="nulová",K291,0)</f>
        <v>0</v>
      </c>
      <c r="BJ291" s="16" t="s">
        <v>86</v>
      </c>
      <c r="BK291" s="215">
        <f>ROUND(P291*H291,2)</f>
        <v>0</v>
      </c>
      <c r="BL291" s="16" t="s">
        <v>225</v>
      </c>
      <c r="BM291" s="214" t="s">
        <v>507</v>
      </c>
    </row>
    <row r="292" s="2" customFormat="1">
      <c r="A292" s="37"/>
      <c r="B292" s="38"/>
      <c r="C292" s="39"/>
      <c r="D292" s="216" t="s">
        <v>143</v>
      </c>
      <c r="E292" s="39"/>
      <c r="F292" s="217" t="s">
        <v>508</v>
      </c>
      <c r="G292" s="39"/>
      <c r="H292" s="39"/>
      <c r="I292" s="218"/>
      <c r="J292" s="218"/>
      <c r="K292" s="39"/>
      <c r="L292" s="39"/>
      <c r="M292" s="43"/>
      <c r="N292" s="219"/>
      <c r="O292" s="220"/>
      <c r="P292" s="83"/>
      <c r="Q292" s="83"/>
      <c r="R292" s="83"/>
      <c r="S292" s="83"/>
      <c r="T292" s="83"/>
      <c r="U292" s="83"/>
      <c r="V292" s="83"/>
      <c r="W292" s="83"/>
      <c r="X292" s="84"/>
      <c r="Y292" s="37"/>
      <c r="Z292" s="37"/>
      <c r="AA292" s="37"/>
      <c r="AB292" s="37"/>
      <c r="AC292" s="37"/>
      <c r="AD292" s="37"/>
      <c r="AE292" s="37"/>
      <c r="AT292" s="16" t="s">
        <v>143</v>
      </c>
      <c r="AU292" s="16" t="s">
        <v>88</v>
      </c>
    </row>
    <row r="293" s="2" customFormat="1">
      <c r="A293" s="37"/>
      <c r="B293" s="38"/>
      <c r="C293" s="39"/>
      <c r="D293" s="221" t="s">
        <v>145</v>
      </c>
      <c r="E293" s="39"/>
      <c r="F293" s="222" t="s">
        <v>509</v>
      </c>
      <c r="G293" s="39"/>
      <c r="H293" s="39"/>
      <c r="I293" s="218"/>
      <c r="J293" s="218"/>
      <c r="K293" s="39"/>
      <c r="L293" s="39"/>
      <c r="M293" s="43"/>
      <c r="N293" s="219"/>
      <c r="O293" s="220"/>
      <c r="P293" s="83"/>
      <c r="Q293" s="83"/>
      <c r="R293" s="83"/>
      <c r="S293" s="83"/>
      <c r="T293" s="83"/>
      <c r="U293" s="83"/>
      <c r="V293" s="83"/>
      <c r="W293" s="83"/>
      <c r="X293" s="84"/>
      <c r="Y293" s="37"/>
      <c r="Z293" s="37"/>
      <c r="AA293" s="37"/>
      <c r="AB293" s="37"/>
      <c r="AC293" s="37"/>
      <c r="AD293" s="37"/>
      <c r="AE293" s="37"/>
      <c r="AT293" s="16" t="s">
        <v>145</v>
      </c>
      <c r="AU293" s="16" t="s">
        <v>88</v>
      </c>
    </row>
    <row r="294" s="2" customFormat="1" ht="24.15" customHeight="1">
      <c r="A294" s="37"/>
      <c r="B294" s="38"/>
      <c r="C294" s="202" t="s">
        <v>510</v>
      </c>
      <c r="D294" s="202" t="s">
        <v>136</v>
      </c>
      <c r="E294" s="203" t="s">
        <v>511</v>
      </c>
      <c r="F294" s="204" t="s">
        <v>512</v>
      </c>
      <c r="G294" s="205" t="s">
        <v>183</v>
      </c>
      <c r="H294" s="206">
        <v>1</v>
      </c>
      <c r="I294" s="207"/>
      <c r="J294" s="207"/>
      <c r="K294" s="208">
        <f>ROUND(P294*H294,2)</f>
        <v>0</v>
      </c>
      <c r="L294" s="204" t="s">
        <v>140</v>
      </c>
      <c r="M294" s="43"/>
      <c r="N294" s="209" t="s">
        <v>20</v>
      </c>
      <c r="O294" s="210" t="s">
        <v>47</v>
      </c>
      <c r="P294" s="211">
        <f>I294+J294</f>
        <v>0</v>
      </c>
      <c r="Q294" s="211">
        <f>ROUND(I294*H294,2)</f>
        <v>0</v>
      </c>
      <c r="R294" s="211">
        <f>ROUND(J294*H294,2)</f>
        <v>0</v>
      </c>
      <c r="S294" s="83"/>
      <c r="T294" s="212">
        <f>S294*H294</f>
        <v>0</v>
      </c>
      <c r="U294" s="212">
        <v>0.00069999999999999999</v>
      </c>
      <c r="V294" s="212">
        <f>U294*H294</f>
        <v>0.00069999999999999999</v>
      </c>
      <c r="W294" s="212">
        <v>0</v>
      </c>
      <c r="X294" s="213">
        <f>W294*H294</f>
        <v>0</v>
      </c>
      <c r="Y294" s="37"/>
      <c r="Z294" s="37"/>
      <c r="AA294" s="37"/>
      <c r="AB294" s="37"/>
      <c r="AC294" s="37"/>
      <c r="AD294" s="37"/>
      <c r="AE294" s="37"/>
      <c r="AR294" s="214" t="s">
        <v>225</v>
      </c>
      <c r="AT294" s="214" t="s">
        <v>136</v>
      </c>
      <c r="AU294" s="214" t="s">
        <v>88</v>
      </c>
      <c r="AY294" s="16" t="s">
        <v>133</v>
      </c>
      <c r="BE294" s="215">
        <f>IF(O294="základní",K294,0)</f>
        <v>0</v>
      </c>
      <c r="BF294" s="215">
        <f>IF(O294="snížená",K294,0)</f>
        <v>0</v>
      </c>
      <c r="BG294" s="215">
        <f>IF(O294="zákl. přenesená",K294,0)</f>
        <v>0</v>
      </c>
      <c r="BH294" s="215">
        <f>IF(O294="sníž. přenesená",K294,0)</f>
        <v>0</v>
      </c>
      <c r="BI294" s="215">
        <f>IF(O294="nulová",K294,0)</f>
        <v>0</v>
      </c>
      <c r="BJ294" s="16" t="s">
        <v>86</v>
      </c>
      <c r="BK294" s="215">
        <f>ROUND(P294*H294,2)</f>
        <v>0</v>
      </c>
      <c r="BL294" s="16" t="s">
        <v>225</v>
      </c>
      <c r="BM294" s="214" t="s">
        <v>513</v>
      </c>
    </row>
    <row r="295" s="2" customFormat="1">
      <c r="A295" s="37"/>
      <c r="B295" s="38"/>
      <c r="C295" s="39"/>
      <c r="D295" s="216" t="s">
        <v>143</v>
      </c>
      <c r="E295" s="39"/>
      <c r="F295" s="217" t="s">
        <v>514</v>
      </c>
      <c r="G295" s="39"/>
      <c r="H295" s="39"/>
      <c r="I295" s="218"/>
      <c r="J295" s="218"/>
      <c r="K295" s="39"/>
      <c r="L295" s="39"/>
      <c r="M295" s="43"/>
      <c r="N295" s="219"/>
      <c r="O295" s="220"/>
      <c r="P295" s="83"/>
      <c r="Q295" s="83"/>
      <c r="R295" s="83"/>
      <c r="S295" s="83"/>
      <c r="T295" s="83"/>
      <c r="U295" s="83"/>
      <c r="V295" s="83"/>
      <c r="W295" s="83"/>
      <c r="X295" s="84"/>
      <c r="Y295" s="37"/>
      <c r="Z295" s="37"/>
      <c r="AA295" s="37"/>
      <c r="AB295" s="37"/>
      <c r="AC295" s="37"/>
      <c r="AD295" s="37"/>
      <c r="AE295" s="37"/>
      <c r="AT295" s="16" t="s">
        <v>143</v>
      </c>
      <c r="AU295" s="16" t="s">
        <v>88</v>
      </c>
    </row>
    <row r="296" s="2" customFormat="1">
      <c r="A296" s="37"/>
      <c r="B296" s="38"/>
      <c r="C296" s="39"/>
      <c r="D296" s="221" t="s">
        <v>145</v>
      </c>
      <c r="E296" s="39"/>
      <c r="F296" s="222" t="s">
        <v>515</v>
      </c>
      <c r="G296" s="39"/>
      <c r="H296" s="39"/>
      <c r="I296" s="218"/>
      <c r="J296" s="218"/>
      <c r="K296" s="39"/>
      <c r="L296" s="39"/>
      <c r="M296" s="43"/>
      <c r="N296" s="219"/>
      <c r="O296" s="220"/>
      <c r="P296" s="83"/>
      <c r="Q296" s="83"/>
      <c r="R296" s="83"/>
      <c r="S296" s="83"/>
      <c r="T296" s="83"/>
      <c r="U296" s="83"/>
      <c r="V296" s="83"/>
      <c r="W296" s="83"/>
      <c r="X296" s="84"/>
      <c r="Y296" s="37"/>
      <c r="Z296" s="37"/>
      <c r="AA296" s="37"/>
      <c r="AB296" s="37"/>
      <c r="AC296" s="37"/>
      <c r="AD296" s="37"/>
      <c r="AE296" s="37"/>
      <c r="AT296" s="16" t="s">
        <v>145</v>
      </c>
      <c r="AU296" s="16" t="s">
        <v>88</v>
      </c>
    </row>
    <row r="297" s="2" customFormat="1" ht="24.15" customHeight="1">
      <c r="A297" s="37"/>
      <c r="B297" s="38"/>
      <c r="C297" s="202" t="s">
        <v>516</v>
      </c>
      <c r="D297" s="202" t="s">
        <v>136</v>
      </c>
      <c r="E297" s="203" t="s">
        <v>517</v>
      </c>
      <c r="F297" s="204" t="s">
        <v>518</v>
      </c>
      <c r="G297" s="205" t="s">
        <v>183</v>
      </c>
      <c r="H297" s="206">
        <v>2</v>
      </c>
      <c r="I297" s="207"/>
      <c r="J297" s="207"/>
      <c r="K297" s="208">
        <f>ROUND(P297*H297,2)</f>
        <v>0</v>
      </c>
      <c r="L297" s="204" t="s">
        <v>140</v>
      </c>
      <c r="M297" s="43"/>
      <c r="N297" s="209" t="s">
        <v>20</v>
      </c>
      <c r="O297" s="210" t="s">
        <v>47</v>
      </c>
      <c r="P297" s="211">
        <f>I297+J297</f>
        <v>0</v>
      </c>
      <c r="Q297" s="211">
        <f>ROUND(I297*H297,2)</f>
        <v>0</v>
      </c>
      <c r="R297" s="211">
        <f>ROUND(J297*H297,2)</f>
        <v>0</v>
      </c>
      <c r="S297" s="83"/>
      <c r="T297" s="212">
        <f>S297*H297</f>
        <v>0</v>
      </c>
      <c r="U297" s="212">
        <v>0.0014400000000000001</v>
      </c>
      <c r="V297" s="212">
        <f>U297*H297</f>
        <v>0.0028800000000000002</v>
      </c>
      <c r="W297" s="212">
        <v>0</v>
      </c>
      <c r="X297" s="213">
        <f>W297*H297</f>
        <v>0</v>
      </c>
      <c r="Y297" s="37"/>
      <c r="Z297" s="37"/>
      <c r="AA297" s="37"/>
      <c r="AB297" s="37"/>
      <c r="AC297" s="37"/>
      <c r="AD297" s="37"/>
      <c r="AE297" s="37"/>
      <c r="AR297" s="214" t="s">
        <v>225</v>
      </c>
      <c r="AT297" s="214" t="s">
        <v>136</v>
      </c>
      <c r="AU297" s="214" t="s">
        <v>88</v>
      </c>
      <c r="AY297" s="16" t="s">
        <v>133</v>
      </c>
      <c r="BE297" s="215">
        <f>IF(O297="základní",K297,0)</f>
        <v>0</v>
      </c>
      <c r="BF297" s="215">
        <f>IF(O297="snížená",K297,0)</f>
        <v>0</v>
      </c>
      <c r="BG297" s="215">
        <f>IF(O297="zákl. přenesená",K297,0)</f>
        <v>0</v>
      </c>
      <c r="BH297" s="215">
        <f>IF(O297="sníž. přenesená",K297,0)</f>
        <v>0</v>
      </c>
      <c r="BI297" s="215">
        <f>IF(O297="nulová",K297,0)</f>
        <v>0</v>
      </c>
      <c r="BJ297" s="16" t="s">
        <v>86</v>
      </c>
      <c r="BK297" s="215">
        <f>ROUND(P297*H297,2)</f>
        <v>0</v>
      </c>
      <c r="BL297" s="16" t="s">
        <v>225</v>
      </c>
      <c r="BM297" s="214" t="s">
        <v>519</v>
      </c>
    </row>
    <row r="298" s="2" customFormat="1">
      <c r="A298" s="37"/>
      <c r="B298" s="38"/>
      <c r="C298" s="39"/>
      <c r="D298" s="216" t="s">
        <v>143</v>
      </c>
      <c r="E298" s="39"/>
      <c r="F298" s="217" t="s">
        <v>520</v>
      </c>
      <c r="G298" s="39"/>
      <c r="H298" s="39"/>
      <c r="I298" s="218"/>
      <c r="J298" s="218"/>
      <c r="K298" s="39"/>
      <c r="L298" s="39"/>
      <c r="M298" s="43"/>
      <c r="N298" s="219"/>
      <c r="O298" s="220"/>
      <c r="P298" s="83"/>
      <c r="Q298" s="83"/>
      <c r="R298" s="83"/>
      <c r="S298" s="83"/>
      <c r="T298" s="83"/>
      <c r="U298" s="83"/>
      <c r="V298" s="83"/>
      <c r="W298" s="83"/>
      <c r="X298" s="84"/>
      <c r="Y298" s="37"/>
      <c r="Z298" s="37"/>
      <c r="AA298" s="37"/>
      <c r="AB298" s="37"/>
      <c r="AC298" s="37"/>
      <c r="AD298" s="37"/>
      <c r="AE298" s="37"/>
      <c r="AT298" s="16" t="s">
        <v>143</v>
      </c>
      <c r="AU298" s="16" t="s">
        <v>88</v>
      </c>
    </row>
    <row r="299" s="2" customFormat="1">
      <c r="A299" s="37"/>
      <c r="B299" s="38"/>
      <c r="C299" s="39"/>
      <c r="D299" s="221" t="s">
        <v>145</v>
      </c>
      <c r="E299" s="39"/>
      <c r="F299" s="222" t="s">
        <v>521</v>
      </c>
      <c r="G299" s="39"/>
      <c r="H299" s="39"/>
      <c r="I299" s="218"/>
      <c r="J299" s="218"/>
      <c r="K299" s="39"/>
      <c r="L299" s="39"/>
      <c r="M299" s="43"/>
      <c r="N299" s="219"/>
      <c r="O299" s="220"/>
      <c r="P299" s="83"/>
      <c r="Q299" s="83"/>
      <c r="R299" s="83"/>
      <c r="S299" s="83"/>
      <c r="T299" s="83"/>
      <c r="U299" s="83"/>
      <c r="V299" s="83"/>
      <c r="W299" s="83"/>
      <c r="X299" s="84"/>
      <c r="Y299" s="37"/>
      <c r="Z299" s="37"/>
      <c r="AA299" s="37"/>
      <c r="AB299" s="37"/>
      <c r="AC299" s="37"/>
      <c r="AD299" s="37"/>
      <c r="AE299" s="37"/>
      <c r="AT299" s="16" t="s">
        <v>145</v>
      </c>
      <c r="AU299" s="16" t="s">
        <v>88</v>
      </c>
    </row>
    <row r="300" s="2" customFormat="1">
      <c r="A300" s="37"/>
      <c r="B300" s="38"/>
      <c r="C300" s="39"/>
      <c r="D300" s="216" t="s">
        <v>147</v>
      </c>
      <c r="E300" s="39"/>
      <c r="F300" s="223" t="s">
        <v>522</v>
      </c>
      <c r="G300" s="39"/>
      <c r="H300" s="39"/>
      <c r="I300" s="218"/>
      <c r="J300" s="218"/>
      <c r="K300" s="39"/>
      <c r="L300" s="39"/>
      <c r="M300" s="43"/>
      <c r="N300" s="219"/>
      <c r="O300" s="220"/>
      <c r="P300" s="83"/>
      <c r="Q300" s="83"/>
      <c r="R300" s="83"/>
      <c r="S300" s="83"/>
      <c r="T300" s="83"/>
      <c r="U300" s="83"/>
      <c r="V300" s="83"/>
      <c r="W300" s="83"/>
      <c r="X300" s="84"/>
      <c r="Y300" s="37"/>
      <c r="Z300" s="37"/>
      <c r="AA300" s="37"/>
      <c r="AB300" s="37"/>
      <c r="AC300" s="37"/>
      <c r="AD300" s="37"/>
      <c r="AE300" s="37"/>
      <c r="AT300" s="16" t="s">
        <v>147</v>
      </c>
      <c r="AU300" s="16" t="s">
        <v>88</v>
      </c>
    </row>
    <row r="301" s="2" customFormat="1" ht="24.15" customHeight="1">
      <c r="A301" s="37"/>
      <c r="B301" s="38"/>
      <c r="C301" s="202" t="s">
        <v>523</v>
      </c>
      <c r="D301" s="202" t="s">
        <v>136</v>
      </c>
      <c r="E301" s="203" t="s">
        <v>517</v>
      </c>
      <c r="F301" s="204" t="s">
        <v>518</v>
      </c>
      <c r="G301" s="205" t="s">
        <v>183</v>
      </c>
      <c r="H301" s="206">
        <v>1</v>
      </c>
      <c r="I301" s="207"/>
      <c r="J301" s="207"/>
      <c r="K301" s="208">
        <f>ROUND(P301*H301,2)</f>
        <v>0</v>
      </c>
      <c r="L301" s="204" t="s">
        <v>140</v>
      </c>
      <c r="M301" s="43"/>
      <c r="N301" s="209" t="s">
        <v>20</v>
      </c>
      <c r="O301" s="210" t="s">
        <v>47</v>
      </c>
      <c r="P301" s="211">
        <f>I301+J301</f>
        <v>0</v>
      </c>
      <c r="Q301" s="211">
        <f>ROUND(I301*H301,2)</f>
        <v>0</v>
      </c>
      <c r="R301" s="211">
        <f>ROUND(J301*H301,2)</f>
        <v>0</v>
      </c>
      <c r="S301" s="83"/>
      <c r="T301" s="212">
        <f>S301*H301</f>
        <v>0</v>
      </c>
      <c r="U301" s="212">
        <v>0.0014400000000000001</v>
      </c>
      <c r="V301" s="212">
        <f>U301*H301</f>
        <v>0.0014400000000000001</v>
      </c>
      <c r="W301" s="212">
        <v>0</v>
      </c>
      <c r="X301" s="213">
        <f>W301*H301</f>
        <v>0</v>
      </c>
      <c r="Y301" s="37"/>
      <c r="Z301" s="37"/>
      <c r="AA301" s="37"/>
      <c r="AB301" s="37"/>
      <c r="AC301" s="37"/>
      <c r="AD301" s="37"/>
      <c r="AE301" s="37"/>
      <c r="AR301" s="214" t="s">
        <v>225</v>
      </c>
      <c r="AT301" s="214" t="s">
        <v>136</v>
      </c>
      <c r="AU301" s="214" t="s">
        <v>88</v>
      </c>
      <c r="AY301" s="16" t="s">
        <v>133</v>
      </c>
      <c r="BE301" s="215">
        <f>IF(O301="základní",K301,0)</f>
        <v>0</v>
      </c>
      <c r="BF301" s="215">
        <f>IF(O301="snížená",K301,0)</f>
        <v>0</v>
      </c>
      <c r="BG301" s="215">
        <f>IF(O301="zákl. přenesená",K301,0)</f>
        <v>0</v>
      </c>
      <c r="BH301" s="215">
        <f>IF(O301="sníž. přenesená",K301,0)</f>
        <v>0</v>
      </c>
      <c r="BI301" s="215">
        <f>IF(O301="nulová",K301,0)</f>
        <v>0</v>
      </c>
      <c r="BJ301" s="16" t="s">
        <v>86</v>
      </c>
      <c r="BK301" s="215">
        <f>ROUND(P301*H301,2)</f>
        <v>0</v>
      </c>
      <c r="BL301" s="16" t="s">
        <v>225</v>
      </c>
      <c r="BM301" s="214" t="s">
        <v>524</v>
      </c>
    </row>
    <row r="302" s="2" customFormat="1">
      <c r="A302" s="37"/>
      <c r="B302" s="38"/>
      <c r="C302" s="39"/>
      <c r="D302" s="216" t="s">
        <v>143</v>
      </c>
      <c r="E302" s="39"/>
      <c r="F302" s="217" t="s">
        <v>520</v>
      </c>
      <c r="G302" s="39"/>
      <c r="H302" s="39"/>
      <c r="I302" s="218"/>
      <c r="J302" s="218"/>
      <c r="K302" s="39"/>
      <c r="L302" s="39"/>
      <c r="M302" s="43"/>
      <c r="N302" s="219"/>
      <c r="O302" s="220"/>
      <c r="P302" s="83"/>
      <c r="Q302" s="83"/>
      <c r="R302" s="83"/>
      <c r="S302" s="83"/>
      <c r="T302" s="83"/>
      <c r="U302" s="83"/>
      <c r="V302" s="83"/>
      <c r="W302" s="83"/>
      <c r="X302" s="84"/>
      <c r="Y302" s="37"/>
      <c r="Z302" s="37"/>
      <c r="AA302" s="37"/>
      <c r="AB302" s="37"/>
      <c r="AC302" s="37"/>
      <c r="AD302" s="37"/>
      <c r="AE302" s="37"/>
      <c r="AT302" s="16" t="s">
        <v>143</v>
      </c>
      <c r="AU302" s="16" t="s">
        <v>88</v>
      </c>
    </row>
    <row r="303" s="2" customFormat="1">
      <c r="A303" s="37"/>
      <c r="B303" s="38"/>
      <c r="C303" s="39"/>
      <c r="D303" s="221" t="s">
        <v>145</v>
      </c>
      <c r="E303" s="39"/>
      <c r="F303" s="222" t="s">
        <v>521</v>
      </c>
      <c r="G303" s="39"/>
      <c r="H303" s="39"/>
      <c r="I303" s="218"/>
      <c r="J303" s="218"/>
      <c r="K303" s="39"/>
      <c r="L303" s="39"/>
      <c r="M303" s="43"/>
      <c r="N303" s="219"/>
      <c r="O303" s="220"/>
      <c r="P303" s="83"/>
      <c r="Q303" s="83"/>
      <c r="R303" s="83"/>
      <c r="S303" s="83"/>
      <c r="T303" s="83"/>
      <c r="U303" s="83"/>
      <c r="V303" s="83"/>
      <c r="W303" s="83"/>
      <c r="X303" s="84"/>
      <c r="Y303" s="37"/>
      <c r="Z303" s="37"/>
      <c r="AA303" s="37"/>
      <c r="AB303" s="37"/>
      <c r="AC303" s="37"/>
      <c r="AD303" s="37"/>
      <c r="AE303" s="37"/>
      <c r="AT303" s="16" t="s">
        <v>145</v>
      </c>
      <c r="AU303" s="16" t="s">
        <v>88</v>
      </c>
    </row>
    <row r="304" s="2" customFormat="1">
      <c r="A304" s="37"/>
      <c r="B304" s="38"/>
      <c r="C304" s="39"/>
      <c r="D304" s="216" t="s">
        <v>147</v>
      </c>
      <c r="E304" s="39"/>
      <c r="F304" s="223" t="s">
        <v>525</v>
      </c>
      <c r="G304" s="39"/>
      <c r="H304" s="39"/>
      <c r="I304" s="218"/>
      <c r="J304" s="218"/>
      <c r="K304" s="39"/>
      <c r="L304" s="39"/>
      <c r="M304" s="43"/>
      <c r="N304" s="219"/>
      <c r="O304" s="220"/>
      <c r="P304" s="83"/>
      <c r="Q304" s="83"/>
      <c r="R304" s="83"/>
      <c r="S304" s="83"/>
      <c r="T304" s="83"/>
      <c r="U304" s="83"/>
      <c r="V304" s="83"/>
      <c r="W304" s="83"/>
      <c r="X304" s="84"/>
      <c r="Y304" s="37"/>
      <c r="Z304" s="37"/>
      <c r="AA304" s="37"/>
      <c r="AB304" s="37"/>
      <c r="AC304" s="37"/>
      <c r="AD304" s="37"/>
      <c r="AE304" s="37"/>
      <c r="AT304" s="16" t="s">
        <v>147</v>
      </c>
      <c r="AU304" s="16" t="s">
        <v>88</v>
      </c>
    </row>
    <row r="305" s="2" customFormat="1" ht="24.15" customHeight="1">
      <c r="A305" s="37"/>
      <c r="B305" s="38"/>
      <c r="C305" s="202" t="s">
        <v>526</v>
      </c>
      <c r="D305" s="202" t="s">
        <v>136</v>
      </c>
      <c r="E305" s="203" t="s">
        <v>527</v>
      </c>
      <c r="F305" s="204" t="s">
        <v>528</v>
      </c>
      <c r="G305" s="205" t="s">
        <v>183</v>
      </c>
      <c r="H305" s="206">
        <v>1</v>
      </c>
      <c r="I305" s="207"/>
      <c r="J305" s="207"/>
      <c r="K305" s="208">
        <f>ROUND(P305*H305,2)</f>
        <v>0</v>
      </c>
      <c r="L305" s="204" t="s">
        <v>140</v>
      </c>
      <c r="M305" s="43"/>
      <c r="N305" s="209" t="s">
        <v>20</v>
      </c>
      <c r="O305" s="210" t="s">
        <v>47</v>
      </c>
      <c r="P305" s="211">
        <f>I305+J305</f>
        <v>0</v>
      </c>
      <c r="Q305" s="211">
        <f>ROUND(I305*H305,2)</f>
        <v>0</v>
      </c>
      <c r="R305" s="211">
        <f>ROUND(J305*H305,2)</f>
        <v>0</v>
      </c>
      <c r="S305" s="83"/>
      <c r="T305" s="212">
        <f>S305*H305</f>
        <v>0</v>
      </c>
      <c r="U305" s="212">
        <v>0.00022000000000000001</v>
      </c>
      <c r="V305" s="212">
        <f>U305*H305</f>
        <v>0.00022000000000000001</v>
      </c>
      <c r="W305" s="212">
        <v>0</v>
      </c>
      <c r="X305" s="213">
        <f>W305*H305</f>
        <v>0</v>
      </c>
      <c r="Y305" s="37"/>
      <c r="Z305" s="37"/>
      <c r="AA305" s="37"/>
      <c r="AB305" s="37"/>
      <c r="AC305" s="37"/>
      <c r="AD305" s="37"/>
      <c r="AE305" s="37"/>
      <c r="AR305" s="214" t="s">
        <v>225</v>
      </c>
      <c r="AT305" s="214" t="s">
        <v>136</v>
      </c>
      <c r="AU305" s="214" t="s">
        <v>88</v>
      </c>
      <c r="AY305" s="16" t="s">
        <v>133</v>
      </c>
      <c r="BE305" s="215">
        <f>IF(O305="základní",K305,0)</f>
        <v>0</v>
      </c>
      <c r="BF305" s="215">
        <f>IF(O305="snížená",K305,0)</f>
        <v>0</v>
      </c>
      <c r="BG305" s="215">
        <f>IF(O305="zákl. přenesená",K305,0)</f>
        <v>0</v>
      </c>
      <c r="BH305" s="215">
        <f>IF(O305="sníž. přenesená",K305,0)</f>
        <v>0</v>
      </c>
      <c r="BI305" s="215">
        <f>IF(O305="nulová",K305,0)</f>
        <v>0</v>
      </c>
      <c r="BJ305" s="16" t="s">
        <v>86</v>
      </c>
      <c r="BK305" s="215">
        <f>ROUND(P305*H305,2)</f>
        <v>0</v>
      </c>
      <c r="BL305" s="16" t="s">
        <v>225</v>
      </c>
      <c r="BM305" s="214" t="s">
        <v>529</v>
      </c>
    </row>
    <row r="306" s="2" customFormat="1">
      <c r="A306" s="37"/>
      <c r="B306" s="38"/>
      <c r="C306" s="39"/>
      <c r="D306" s="216" t="s">
        <v>143</v>
      </c>
      <c r="E306" s="39"/>
      <c r="F306" s="217" t="s">
        <v>530</v>
      </c>
      <c r="G306" s="39"/>
      <c r="H306" s="39"/>
      <c r="I306" s="218"/>
      <c r="J306" s="218"/>
      <c r="K306" s="39"/>
      <c r="L306" s="39"/>
      <c r="M306" s="43"/>
      <c r="N306" s="219"/>
      <c r="O306" s="220"/>
      <c r="P306" s="83"/>
      <c r="Q306" s="83"/>
      <c r="R306" s="83"/>
      <c r="S306" s="83"/>
      <c r="T306" s="83"/>
      <c r="U306" s="83"/>
      <c r="V306" s="83"/>
      <c r="W306" s="83"/>
      <c r="X306" s="84"/>
      <c r="Y306" s="37"/>
      <c r="Z306" s="37"/>
      <c r="AA306" s="37"/>
      <c r="AB306" s="37"/>
      <c r="AC306" s="37"/>
      <c r="AD306" s="37"/>
      <c r="AE306" s="37"/>
      <c r="AT306" s="16" t="s">
        <v>143</v>
      </c>
      <c r="AU306" s="16" t="s">
        <v>88</v>
      </c>
    </row>
    <row r="307" s="2" customFormat="1">
      <c r="A307" s="37"/>
      <c r="B307" s="38"/>
      <c r="C307" s="39"/>
      <c r="D307" s="221" t="s">
        <v>145</v>
      </c>
      <c r="E307" s="39"/>
      <c r="F307" s="222" t="s">
        <v>531</v>
      </c>
      <c r="G307" s="39"/>
      <c r="H307" s="39"/>
      <c r="I307" s="218"/>
      <c r="J307" s="218"/>
      <c r="K307" s="39"/>
      <c r="L307" s="39"/>
      <c r="M307" s="43"/>
      <c r="N307" s="219"/>
      <c r="O307" s="220"/>
      <c r="P307" s="83"/>
      <c r="Q307" s="83"/>
      <c r="R307" s="83"/>
      <c r="S307" s="83"/>
      <c r="T307" s="83"/>
      <c r="U307" s="83"/>
      <c r="V307" s="83"/>
      <c r="W307" s="83"/>
      <c r="X307" s="84"/>
      <c r="Y307" s="37"/>
      <c r="Z307" s="37"/>
      <c r="AA307" s="37"/>
      <c r="AB307" s="37"/>
      <c r="AC307" s="37"/>
      <c r="AD307" s="37"/>
      <c r="AE307" s="37"/>
      <c r="AT307" s="16" t="s">
        <v>145</v>
      </c>
      <c r="AU307" s="16" t="s">
        <v>88</v>
      </c>
    </row>
    <row r="308" s="2" customFormat="1" ht="24.15" customHeight="1">
      <c r="A308" s="37"/>
      <c r="B308" s="38"/>
      <c r="C308" s="202" t="s">
        <v>532</v>
      </c>
      <c r="D308" s="202" t="s">
        <v>136</v>
      </c>
      <c r="E308" s="203" t="s">
        <v>533</v>
      </c>
      <c r="F308" s="204" t="s">
        <v>534</v>
      </c>
      <c r="G308" s="205" t="s">
        <v>183</v>
      </c>
      <c r="H308" s="206">
        <v>1</v>
      </c>
      <c r="I308" s="207"/>
      <c r="J308" s="207"/>
      <c r="K308" s="208">
        <f>ROUND(P308*H308,2)</f>
        <v>0</v>
      </c>
      <c r="L308" s="204" t="s">
        <v>140</v>
      </c>
      <c r="M308" s="43"/>
      <c r="N308" s="209" t="s">
        <v>20</v>
      </c>
      <c r="O308" s="210" t="s">
        <v>47</v>
      </c>
      <c r="P308" s="211">
        <f>I308+J308</f>
        <v>0</v>
      </c>
      <c r="Q308" s="211">
        <f>ROUND(I308*H308,2)</f>
        <v>0</v>
      </c>
      <c r="R308" s="211">
        <f>ROUND(J308*H308,2)</f>
        <v>0</v>
      </c>
      <c r="S308" s="83"/>
      <c r="T308" s="212">
        <f>S308*H308</f>
        <v>0</v>
      </c>
      <c r="U308" s="212">
        <v>0.00019000000000000001</v>
      </c>
      <c r="V308" s="212">
        <f>U308*H308</f>
        <v>0.00019000000000000001</v>
      </c>
      <c r="W308" s="212">
        <v>0</v>
      </c>
      <c r="X308" s="213">
        <f>W308*H308</f>
        <v>0</v>
      </c>
      <c r="Y308" s="37"/>
      <c r="Z308" s="37"/>
      <c r="AA308" s="37"/>
      <c r="AB308" s="37"/>
      <c r="AC308" s="37"/>
      <c r="AD308" s="37"/>
      <c r="AE308" s="37"/>
      <c r="AR308" s="214" t="s">
        <v>225</v>
      </c>
      <c r="AT308" s="214" t="s">
        <v>136</v>
      </c>
      <c r="AU308" s="214" t="s">
        <v>88</v>
      </c>
      <c r="AY308" s="16" t="s">
        <v>133</v>
      </c>
      <c r="BE308" s="215">
        <f>IF(O308="základní",K308,0)</f>
        <v>0</v>
      </c>
      <c r="BF308" s="215">
        <f>IF(O308="snížená",K308,0)</f>
        <v>0</v>
      </c>
      <c r="BG308" s="215">
        <f>IF(O308="zákl. přenesená",K308,0)</f>
        <v>0</v>
      </c>
      <c r="BH308" s="215">
        <f>IF(O308="sníž. přenesená",K308,0)</f>
        <v>0</v>
      </c>
      <c r="BI308" s="215">
        <f>IF(O308="nulová",K308,0)</f>
        <v>0</v>
      </c>
      <c r="BJ308" s="16" t="s">
        <v>86</v>
      </c>
      <c r="BK308" s="215">
        <f>ROUND(P308*H308,2)</f>
        <v>0</v>
      </c>
      <c r="BL308" s="16" t="s">
        <v>225</v>
      </c>
      <c r="BM308" s="214" t="s">
        <v>535</v>
      </c>
    </row>
    <row r="309" s="2" customFormat="1">
      <c r="A309" s="37"/>
      <c r="B309" s="38"/>
      <c r="C309" s="39"/>
      <c r="D309" s="216" t="s">
        <v>143</v>
      </c>
      <c r="E309" s="39"/>
      <c r="F309" s="217" t="s">
        <v>536</v>
      </c>
      <c r="G309" s="39"/>
      <c r="H309" s="39"/>
      <c r="I309" s="218"/>
      <c r="J309" s="218"/>
      <c r="K309" s="39"/>
      <c r="L309" s="39"/>
      <c r="M309" s="43"/>
      <c r="N309" s="219"/>
      <c r="O309" s="220"/>
      <c r="P309" s="83"/>
      <c r="Q309" s="83"/>
      <c r="R309" s="83"/>
      <c r="S309" s="83"/>
      <c r="T309" s="83"/>
      <c r="U309" s="83"/>
      <c r="V309" s="83"/>
      <c r="W309" s="83"/>
      <c r="X309" s="84"/>
      <c r="Y309" s="37"/>
      <c r="Z309" s="37"/>
      <c r="AA309" s="37"/>
      <c r="AB309" s="37"/>
      <c r="AC309" s="37"/>
      <c r="AD309" s="37"/>
      <c r="AE309" s="37"/>
      <c r="AT309" s="16" t="s">
        <v>143</v>
      </c>
      <c r="AU309" s="16" t="s">
        <v>88</v>
      </c>
    </row>
    <row r="310" s="2" customFormat="1">
      <c r="A310" s="37"/>
      <c r="B310" s="38"/>
      <c r="C310" s="39"/>
      <c r="D310" s="221" t="s">
        <v>145</v>
      </c>
      <c r="E310" s="39"/>
      <c r="F310" s="222" t="s">
        <v>537</v>
      </c>
      <c r="G310" s="39"/>
      <c r="H310" s="39"/>
      <c r="I310" s="218"/>
      <c r="J310" s="218"/>
      <c r="K310" s="39"/>
      <c r="L310" s="39"/>
      <c r="M310" s="43"/>
      <c r="N310" s="219"/>
      <c r="O310" s="220"/>
      <c r="P310" s="83"/>
      <c r="Q310" s="83"/>
      <c r="R310" s="83"/>
      <c r="S310" s="83"/>
      <c r="T310" s="83"/>
      <c r="U310" s="83"/>
      <c r="V310" s="83"/>
      <c r="W310" s="83"/>
      <c r="X310" s="84"/>
      <c r="Y310" s="37"/>
      <c r="Z310" s="37"/>
      <c r="AA310" s="37"/>
      <c r="AB310" s="37"/>
      <c r="AC310" s="37"/>
      <c r="AD310" s="37"/>
      <c r="AE310" s="37"/>
      <c r="AT310" s="16" t="s">
        <v>145</v>
      </c>
      <c r="AU310" s="16" t="s">
        <v>88</v>
      </c>
    </row>
    <row r="311" s="2" customFormat="1" ht="24.15" customHeight="1">
      <c r="A311" s="37"/>
      <c r="B311" s="38"/>
      <c r="C311" s="202" t="s">
        <v>538</v>
      </c>
      <c r="D311" s="202" t="s">
        <v>136</v>
      </c>
      <c r="E311" s="203" t="s">
        <v>539</v>
      </c>
      <c r="F311" s="204" t="s">
        <v>540</v>
      </c>
      <c r="G311" s="205" t="s">
        <v>183</v>
      </c>
      <c r="H311" s="206">
        <v>1</v>
      </c>
      <c r="I311" s="207"/>
      <c r="J311" s="207"/>
      <c r="K311" s="208">
        <f>ROUND(P311*H311,2)</f>
        <v>0</v>
      </c>
      <c r="L311" s="204" t="s">
        <v>140</v>
      </c>
      <c r="M311" s="43"/>
      <c r="N311" s="209" t="s">
        <v>20</v>
      </c>
      <c r="O311" s="210" t="s">
        <v>47</v>
      </c>
      <c r="P311" s="211">
        <f>I311+J311</f>
        <v>0</v>
      </c>
      <c r="Q311" s="211">
        <f>ROUND(I311*H311,2)</f>
        <v>0</v>
      </c>
      <c r="R311" s="211">
        <f>ROUND(J311*H311,2)</f>
        <v>0</v>
      </c>
      <c r="S311" s="83"/>
      <c r="T311" s="212">
        <f>S311*H311</f>
        <v>0</v>
      </c>
      <c r="U311" s="212">
        <v>0.00114</v>
      </c>
      <c r="V311" s="212">
        <f>U311*H311</f>
        <v>0.00114</v>
      </c>
      <c r="W311" s="212">
        <v>0</v>
      </c>
      <c r="X311" s="213">
        <f>W311*H311</f>
        <v>0</v>
      </c>
      <c r="Y311" s="37"/>
      <c r="Z311" s="37"/>
      <c r="AA311" s="37"/>
      <c r="AB311" s="37"/>
      <c r="AC311" s="37"/>
      <c r="AD311" s="37"/>
      <c r="AE311" s="37"/>
      <c r="AR311" s="214" t="s">
        <v>225</v>
      </c>
      <c r="AT311" s="214" t="s">
        <v>136</v>
      </c>
      <c r="AU311" s="214" t="s">
        <v>88</v>
      </c>
      <c r="AY311" s="16" t="s">
        <v>133</v>
      </c>
      <c r="BE311" s="215">
        <f>IF(O311="základní",K311,0)</f>
        <v>0</v>
      </c>
      <c r="BF311" s="215">
        <f>IF(O311="snížená",K311,0)</f>
        <v>0</v>
      </c>
      <c r="BG311" s="215">
        <f>IF(O311="zákl. přenesená",K311,0)</f>
        <v>0</v>
      </c>
      <c r="BH311" s="215">
        <f>IF(O311="sníž. přenesená",K311,0)</f>
        <v>0</v>
      </c>
      <c r="BI311" s="215">
        <f>IF(O311="nulová",K311,0)</f>
        <v>0</v>
      </c>
      <c r="BJ311" s="16" t="s">
        <v>86</v>
      </c>
      <c r="BK311" s="215">
        <f>ROUND(P311*H311,2)</f>
        <v>0</v>
      </c>
      <c r="BL311" s="16" t="s">
        <v>225</v>
      </c>
      <c r="BM311" s="214" t="s">
        <v>541</v>
      </c>
    </row>
    <row r="312" s="2" customFormat="1">
      <c r="A312" s="37"/>
      <c r="B312" s="38"/>
      <c r="C312" s="39"/>
      <c r="D312" s="216" t="s">
        <v>143</v>
      </c>
      <c r="E312" s="39"/>
      <c r="F312" s="217" t="s">
        <v>542</v>
      </c>
      <c r="G312" s="39"/>
      <c r="H312" s="39"/>
      <c r="I312" s="218"/>
      <c r="J312" s="218"/>
      <c r="K312" s="39"/>
      <c r="L312" s="39"/>
      <c r="M312" s="43"/>
      <c r="N312" s="219"/>
      <c r="O312" s="220"/>
      <c r="P312" s="83"/>
      <c r="Q312" s="83"/>
      <c r="R312" s="83"/>
      <c r="S312" s="83"/>
      <c r="T312" s="83"/>
      <c r="U312" s="83"/>
      <c r="V312" s="83"/>
      <c r="W312" s="83"/>
      <c r="X312" s="84"/>
      <c r="Y312" s="37"/>
      <c r="Z312" s="37"/>
      <c r="AA312" s="37"/>
      <c r="AB312" s="37"/>
      <c r="AC312" s="37"/>
      <c r="AD312" s="37"/>
      <c r="AE312" s="37"/>
      <c r="AT312" s="16" t="s">
        <v>143</v>
      </c>
      <c r="AU312" s="16" t="s">
        <v>88</v>
      </c>
    </row>
    <row r="313" s="2" customFormat="1">
      <c r="A313" s="37"/>
      <c r="B313" s="38"/>
      <c r="C313" s="39"/>
      <c r="D313" s="221" t="s">
        <v>145</v>
      </c>
      <c r="E313" s="39"/>
      <c r="F313" s="222" t="s">
        <v>543</v>
      </c>
      <c r="G313" s="39"/>
      <c r="H313" s="39"/>
      <c r="I313" s="218"/>
      <c r="J313" s="218"/>
      <c r="K313" s="39"/>
      <c r="L313" s="39"/>
      <c r="M313" s="43"/>
      <c r="N313" s="219"/>
      <c r="O313" s="220"/>
      <c r="P313" s="83"/>
      <c r="Q313" s="83"/>
      <c r="R313" s="83"/>
      <c r="S313" s="83"/>
      <c r="T313" s="83"/>
      <c r="U313" s="83"/>
      <c r="V313" s="83"/>
      <c r="W313" s="83"/>
      <c r="X313" s="84"/>
      <c r="Y313" s="37"/>
      <c r="Z313" s="37"/>
      <c r="AA313" s="37"/>
      <c r="AB313" s="37"/>
      <c r="AC313" s="37"/>
      <c r="AD313" s="37"/>
      <c r="AE313" s="37"/>
      <c r="AT313" s="16" t="s">
        <v>145</v>
      </c>
      <c r="AU313" s="16" t="s">
        <v>88</v>
      </c>
    </row>
    <row r="314" s="2" customFormat="1" ht="24.15" customHeight="1">
      <c r="A314" s="37"/>
      <c r="B314" s="38"/>
      <c r="C314" s="202" t="s">
        <v>544</v>
      </c>
      <c r="D314" s="202" t="s">
        <v>136</v>
      </c>
      <c r="E314" s="203" t="s">
        <v>545</v>
      </c>
      <c r="F314" s="204" t="s">
        <v>546</v>
      </c>
      <c r="G314" s="205" t="s">
        <v>183</v>
      </c>
      <c r="H314" s="206">
        <v>1</v>
      </c>
      <c r="I314" s="207"/>
      <c r="J314" s="207"/>
      <c r="K314" s="208">
        <f>ROUND(P314*H314,2)</f>
        <v>0</v>
      </c>
      <c r="L314" s="204" t="s">
        <v>140</v>
      </c>
      <c r="M314" s="43"/>
      <c r="N314" s="209" t="s">
        <v>20</v>
      </c>
      <c r="O314" s="210" t="s">
        <v>47</v>
      </c>
      <c r="P314" s="211">
        <f>I314+J314</f>
        <v>0</v>
      </c>
      <c r="Q314" s="211">
        <f>ROUND(I314*H314,2)</f>
        <v>0</v>
      </c>
      <c r="R314" s="211">
        <f>ROUND(J314*H314,2)</f>
        <v>0</v>
      </c>
      <c r="S314" s="83"/>
      <c r="T314" s="212">
        <f>S314*H314</f>
        <v>0</v>
      </c>
      <c r="U314" s="212">
        <v>0.00124</v>
      </c>
      <c r="V314" s="212">
        <f>U314*H314</f>
        <v>0.00124</v>
      </c>
      <c r="W314" s="212">
        <v>0</v>
      </c>
      <c r="X314" s="213">
        <f>W314*H314</f>
        <v>0</v>
      </c>
      <c r="Y314" s="37"/>
      <c r="Z314" s="37"/>
      <c r="AA314" s="37"/>
      <c r="AB314" s="37"/>
      <c r="AC314" s="37"/>
      <c r="AD314" s="37"/>
      <c r="AE314" s="37"/>
      <c r="AR314" s="214" t="s">
        <v>225</v>
      </c>
      <c r="AT314" s="214" t="s">
        <v>136</v>
      </c>
      <c r="AU314" s="214" t="s">
        <v>88</v>
      </c>
      <c r="AY314" s="16" t="s">
        <v>133</v>
      </c>
      <c r="BE314" s="215">
        <f>IF(O314="základní",K314,0)</f>
        <v>0</v>
      </c>
      <c r="BF314" s="215">
        <f>IF(O314="snížená",K314,0)</f>
        <v>0</v>
      </c>
      <c r="BG314" s="215">
        <f>IF(O314="zákl. přenesená",K314,0)</f>
        <v>0</v>
      </c>
      <c r="BH314" s="215">
        <f>IF(O314="sníž. přenesená",K314,0)</f>
        <v>0</v>
      </c>
      <c r="BI314" s="215">
        <f>IF(O314="nulová",K314,0)</f>
        <v>0</v>
      </c>
      <c r="BJ314" s="16" t="s">
        <v>86</v>
      </c>
      <c r="BK314" s="215">
        <f>ROUND(P314*H314,2)</f>
        <v>0</v>
      </c>
      <c r="BL314" s="16" t="s">
        <v>225</v>
      </c>
      <c r="BM314" s="214" t="s">
        <v>547</v>
      </c>
    </row>
    <row r="315" s="2" customFormat="1">
      <c r="A315" s="37"/>
      <c r="B315" s="38"/>
      <c r="C315" s="39"/>
      <c r="D315" s="216" t="s">
        <v>143</v>
      </c>
      <c r="E315" s="39"/>
      <c r="F315" s="217" t="s">
        <v>548</v>
      </c>
      <c r="G315" s="39"/>
      <c r="H315" s="39"/>
      <c r="I315" s="218"/>
      <c r="J315" s="218"/>
      <c r="K315" s="39"/>
      <c r="L315" s="39"/>
      <c r="M315" s="43"/>
      <c r="N315" s="219"/>
      <c r="O315" s="220"/>
      <c r="P315" s="83"/>
      <c r="Q315" s="83"/>
      <c r="R315" s="83"/>
      <c r="S315" s="83"/>
      <c r="T315" s="83"/>
      <c r="U315" s="83"/>
      <c r="V315" s="83"/>
      <c r="W315" s="83"/>
      <c r="X315" s="84"/>
      <c r="Y315" s="37"/>
      <c r="Z315" s="37"/>
      <c r="AA315" s="37"/>
      <c r="AB315" s="37"/>
      <c r="AC315" s="37"/>
      <c r="AD315" s="37"/>
      <c r="AE315" s="37"/>
      <c r="AT315" s="16" t="s">
        <v>143</v>
      </c>
      <c r="AU315" s="16" t="s">
        <v>88</v>
      </c>
    </row>
    <row r="316" s="2" customFormat="1">
      <c r="A316" s="37"/>
      <c r="B316" s="38"/>
      <c r="C316" s="39"/>
      <c r="D316" s="221" t="s">
        <v>145</v>
      </c>
      <c r="E316" s="39"/>
      <c r="F316" s="222" t="s">
        <v>549</v>
      </c>
      <c r="G316" s="39"/>
      <c r="H316" s="39"/>
      <c r="I316" s="218"/>
      <c r="J316" s="218"/>
      <c r="K316" s="39"/>
      <c r="L316" s="39"/>
      <c r="M316" s="43"/>
      <c r="N316" s="219"/>
      <c r="O316" s="220"/>
      <c r="P316" s="83"/>
      <c r="Q316" s="83"/>
      <c r="R316" s="83"/>
      <c r="S316" s="83"/>
      <c r="T316" s="83"/>
      <c r="U316" s="83"/>
      <c r="V316" s="83"/>
      <c r="W316" s="83"/>
      <c r="X316" s="84"/>
      <c r="Y316" s="37"/>
      <c r="Z316" s="37"/>
      <c r="AA316" s="37"/>
      <c r="AB316" s="37"/>
      <c r="AC316" s="37"/>
      <c r="AD316" s="37"/>
      <c r="AE316" s="37"/>
      <c r="AT316" s="16" t="s">
        <v>145</v>
      </c>
      <c r="AU316" s="16" t="s">
        <v>88</v>
      </c>
    </row>
    <row r="317" s="2" customFormat="1" ht="24.15" customHeight="1">
      <c r="A317" s="37"/>
      <c r="B317" s="38"/>
      <c r="C317" s="202" t="s">
        <v>550</v>
      </c>
      <c r="D317" s="202" t="s">
        <v>136</v>
      </c>
      <c r="E317" s="203" t="s">
        <v>551</v>
      </c>
      <c r="F317" s="204" t="s">
        <v>552</v>
      </c>
      <c r="G317" s="205" t="s">
        <v>183</v>
      </c>
      <c r="H317" s="206">
        <v>5</v>
      </c>
      <c r="I317" s="207"/>
      <c r="J317" s="207"/>
      <c r="K317" s="208">
        <f>ROUND(P317*H317,2)</f>
        <v>0</v>
      </c>
      <c r="L317" s="204" t="s">
        <v>140</v>
      </c>
      <c r="M317" s="43"/>
      <c r="N317" s="209" t="s">
        <v>20</v>
      </c>
      <c r="O317" s="210" t="s">
        <v>47</v>
      </c>
      <c r="P317" s="211">
        <f>I317+J317</f>
        <v>0</v>
      </c>
      <c r="Q317" s="211">
        <f>ROUND(I317*H317,2)</f>
        <v>0</v>
      </c>
      <c r="R317" s="211">
        <f>ROUND(J317*H317,2)</f>
        <v>0</v>
      </c>
      <c r="S317" s="83"/>
      <c r="T317" s="212">
        <f>S317*H317</f>
        <v>0</v>
      </c>
      <c r="U317" s="212">
        <v>0.00021000000000000001</v>
      </c>
      <c r="V317" s="212">
        <f>U317*H317</f>
        <v>0.0010500000000000002</v>
      </c>
      <c r="W317" s="212">
        <v>0</v>
      </c>
      <c r="X317" s="213">
        <f>W317*H317</f>
        <v>0</v>
      </c>
      <c r="Y317" s="37"/>
      <c r="Z317" s="37"/>
      <c r="AA317" s="37"/>
      <c r="AB317" s="37"/>
      <c r="AC317" s="37"/>
      <c r="AD317" s="37"/>
      <c r="AE317" s="37"/>
      <c r="AR317" s="214" t="s">
        <v>225</v>
      </c>
      <c r="AT317" s="214" t="s">
        <v>136</v>
      </c>
      <c r="AU317" s="214" t="s">
        <v>88</v>
      </c>
      <c r="AY317" s="16" t="s">
        <v>133</v>
      </c>
      <c r="BE317" s="215">
        <f>IF(O317="základní",K317,0)</f>
        <v>0</v>
      </c>
      <c r="BF317" s="215">
        <f>IF(O317="snížená",K317,0)</f>
        <v>0</v>
      </c>
      <c r="BG317" s="215">
        <f>IF(O317="zákl. přenesená",K317,0)</f>
        <v>0</v>
      </c>
      <c r="BH317" s="215">
        <f>IF(O317="sníž. přenesená",K317,0)</f>
        <v>0</v>
      </c>
      <c r="BI317" s="215">
        <f>IF(O317="nulová",K317,0)</f>
        <v>0</v>
      </c>
      <c r="BJ317" s="16" t="s">
        <v>86</v>
      </c>
      <c r="BK317" s="215">
        <f>ROUND(P317*H317,2)</f>
        <v>0</v>
      </c>
      <c r="BL317" s="16" t="s">
        <v>225</v>
      </c>
      <c r="BM317" s="214" t="s">
        <v>553</v>
      </c>
    </row>
    <row r="318" s="2" customFormat="1">
      <c r="A318" s="37"/>
      <c r="B318" s="38"/>
      <c r="C318" s="39"/>
      <c r="D318" s="216" t="s">
        <v>143</v>
      </c>
      <c r="E318" s="39"/>
      <c r="F318" s="217" t="s">
        <v>554</v>
      </c>
      <c r="G318" s="39"/>
      <c r="H318" s="39"/>
      <c r="I318" s="218"/>
      <c r="J318" s="218"/>
      <c r="K318" s="39"/>
      <c r="L318" s="39"/>
      <c r="M318" s="43"/>
      <c r="N318" s="219"/>
      <c r="O318" s="220"/>
      <c r="P318" s="83"/>
      <c r="Q318" s="83"/>
      <c r="R318" s="83"/>
      <c r="S318" s="83"/>
      <c r="T318" s="83"/>
      <c r="U318" s="83"/>
      <c r="V318" s="83"/>
      <c r="W318" s="83"/>
      <c r="X318" s="84"/>
      <c r="Y318" s="37"/>
      <c r="Z318" s="37"/>
      <c r="AA318" s="37"/>
      <c r="AB318" s="37"/>
      <c r="AC318" s="37"/>
      <c r="AD318" s="37"/>
      <c r="AE318" s="37"/>
      <c r="AT318" s="16" t="s">
        <v>143</v>
      </c>
      <c r="AU318" s="16" t="s">
        <v>88</v>
      </c>
    </row>
    <row r="319" s="2" customFormat="1">
      <c r="A319" s="37"/>
      <c r="B319" s="38"/>
      <c r="C319" s="39"/>
      <c r="D319" s="221" t="s">
        <v>145</v>
      </c>
      <c r="E319" s="39"/>
      <c r="F319" s="222" t="s">
        <v>555</v>
      </c>
      <c r="G319" s="39"/>
      <c r="H319" s="39"/>
      <c r="I319" s="218"/>
      <c r="J319" s="218"/>
      <c r="K319" s="39"/>
      <c r="L319" s="39"/>
      <c r="M319" s="43"/>
      <c r="N319" s="219"/>
      <c r="O319" s="220"/>
      <c r="P319" s="83"/>
      <c r="Q319" s="83"/>
      <c r="R319" s="83"/>
      <c r="S319" s="83"/>
      <c r="T319" s="83"/>
      <c r="U319" s="83"/>
      <c r="V319" s="83"/>
      <c r="W319" s="83"/>
      <c r="X319" s="84"/>
      <c r="Y319" s="37"/>
      <c r="Z319" s="37"/>
      <c r="AA319" s="37"/>
      <c r="AB319" s="37"/>
      <c r="AC319" s="37"/>
      <c r="AD319" s="37"/>
      <c r="AE319" s="37"/>
      <c r="AT319" s="16" t="s">
        <v>145</v>
      </c>
      <c r="AU319" s="16" t="s">
        <v>88</v>
      </c>
    </row>
    <row r="320" s="2" customFormat="1" ht="24.15" customHeight="1">
      <c r="A320" s="37"/>
      <c r="B320" s="38"/>
      <c r="C320" s="202" t="s">
        <v>556</v>
      </c>
      <c r="D320" s="202" t="s">
        <v>136</v>
      </c>
      <c r="E320" s="203" t="s">
        <v>557</v>
      </c>
      <c r="F320" s="204" t="s">
        <v>558</v>
      </c>
      <c r="G320" s="205" t="s">
        <v>183</v>
      </c>
      <c r="H320" s="206">
        <v>1</v>
      </c>
      <c r="I320" s="207"/>
      <c r="J320" s="207"/>
      <c r="K320" s="208">
        <f>ROUND(P320*H320,2)</f>
        <v>0</v>
      </c>
      <c r="L320" s="204" t="s">
        <v>140</v>
      </c>
      <c r="M320" s="43"/>
      <c r="N320" s="209" t="s">
        <v>20</v>
      </c>
      <c r="O320" s="210" t="s">
        <v>47</v>
      </c>
      <c r="P320" s="211">
        <f>I320+J320</f>
        <v>0</v>
      </c>
      <c r="Q320" s="211">
        <f>ROUND(I320*H320,2)</f>
        <v>0</v>
      </c>
      <c r="R320" s="211">
        <f>ROUND(J320*H320,2)</f>
        <v>0</v>
      </c>
      <c r="S320" s="83"/>
      <c r="T320" s="212">
        <f>S320*H320</f>
        <v>0</v>
      </c>
      <c r="U320" s="212">
        <v>0.00034000000000000002</v>
      </c>
      <c r="V320" s="212">
        <f>U320*H320</f>
        <v>0.00034000000000000002</v>
      </c>
      <c r="W320" s="212">
        <v>0</v>
      </c>
      <c r="X320" s="213">
        <f>W320*H320</f>
        <v>0</v>
      </c>
      <c r="Y320" s="37"/>
      <c r="Z320" s="37"/>
      <c r="AA320" s="37"/>
      <c r="AB320" s="37"/>
      <c r="AC320" s="37"/>
      <c r="AD320" s="37"/>
      <c r="AE320" s="37"/>
      <c r="AR320" s="214" t="s">
        <v>225</v>
      </c>
      <c r="AT320" s="214" t="s">
        <v>136</v>
      </c>
      <c r="AU320" s="214" t="s">
        <v>88</v>
      </c>
      <c r="AY320" s="16" t="s">
        <v>133</v>
      </c>
      <c r="BE320" s="215">
        <f>IF(O320="základní",K320,0)</f>
        <v>0</v>
      </c>
      <c r="BF320" s="215">
        <f>IF(O320="snížená",K320,0)</f>
        <v>0</v>
      </c>
      <c r="BG320" s="215">
        <f>IF(O320="zákl. přenesená",K320,0)</f>
        <v>0</v>
      </c>
      <c r="BH320" s="215">
        <f>IF(O320="sníž. přenesená",K320,0)</f>
        <v>0</v>
      </c>
      <c r="BI320" s="215">
        <f>IF(O320="nulová",K320,0)</f>
        <v>0</v>
      </c>
      <c r="BJ320" s="16" t="s">
        <v>86</v>
      </c>
      <c r="BK320" s="215">
        <f>ROUND(P320*H320,2)</f>
        <v>0</v>
      </c>
      <c r="BL320" s="16" t="s">
        <v>225</v>
      </c>
      <c r="BM320" s="214" t="s">
        <v>559</v>
      </c>
    </row>
    <row r="321" s="2" customFormat="1">
      <c r="A321" s="37"/>
      <c r="B321" s="38"/>
      <c r="C321" s="39"/>
      <c r="D321" s="216" t="s">
        <v>143</v>
      </c>
      <c r="E321" s="39"/>
      <c r="F321" s="217" t="s">
        <v>560</v>
      </c>
      <c r="G321" s="39"/>
      <c r="H321" s="39"/>
      <c r="I321" s="218"/>
      <c r="J321" s="218"/>
      <c r="K321" s="39"/>
      <c r="L321" s="39"/>
      <c r="M321" s="43"/>
      <c r="N321" s="219"/>
      <c r="O321" s="220"/>
      <c r="P321" s="83"/>
      <c r="Q321" s="83"/>
      <c r="R321" s="83"/>
      <c r="S321" s="83"/>
      <c r="T321" s="83"/>
      <c r="U321" s="83"/>
      <c r="V321" s="83"/>
      <c r="W321" s="83"/>
      <c r="X321" s="84"/>
      <c r="Y321" s="37"/>
      <c r="Z321" s="37"/>
      <c r="AA321" s="37"/>
      <c r="AB321" s="37"/>
      <c r="AC321" s="37"/>
      <c r="AD321" s="37"/>
      <c r="AE321" s="37"/>
      <c r="AT321" s="16" t="s">
        <v>143</v>
      </c>
      <c r="AU321" s="16" t="s">
        <v>88</v>
      </c>
    </row>
    <row r="322" s="2" customFormat="1">
      <c r="A322" s="37"/>
      <c r="B322" s="38"/>
      <c r="C322" s="39"/>
      <c r="D322" s="221" t="s">
        <v>145</v>
      </c>
      <c r="E322" s="39"/>
      <c r="F322" s="222" t="s">
        <v>561</v>
      </c>
      <c r="G322" s="39"/>
      <c r="H322" s="39"/>
      <c r="I322" s="218"/>
      <c r="J322" s="218"/>
      <c r="K322" s="39"/>
      <c r="L322" s="39"/>
      <c r="M322" s="43"/>
      <c r="N322" s="219"/>
      <c r="O322" s="220"/>
      <c r="P322" s="83"/>
      <c r="Q322" s="83"/>
      <c r="R322" s="83"/>
      <c r="S322" s="83"/>
      <c r="T322" s="83"/>
      <c r="U322" s="83"/>
      <c r="V322" s="83"/>
      <c r="W322" s="83"/>
      <c r="X322" s="84"/>
      <c r="Y322" s="37"/>
      <c r="Z322" s="37"/>
      <c r="AA322" s="37"/>
      <c r="AB322" s="37"/>
      <c r="AC322" s="37"/>
      <c r="AD322" s="37"/>
      <c r="AE322" s="37"/>
      <c r="AT322" s="16" t="s">
        <v>145</v>
      </c>
      <c r="AU322" s="16" t="s">
        <v>88</v>
      </c>
    </row>
    <row r="323" s="2" customFormat="1" ht="24.15" customHeight="1">
      <c r="A323" s="37"/>
      <c r="B323" s="38"/>
      <c r="C323" s="202" t="s">
        <v>8</v>
      </c>
      <c r="D323" s="202" t="s">
        <v>136</v>
      </c>
      <c r="E323" s="203" t="s">
        <v>562</v>
      </c>
      <c r="F323" s="204" t="s">
        <v>563</v>
      </c>
      <c r="G323" s="205" t="s">
        <v>183</v>
      </c>
      <c r="H323" s="206">
        <v>3</v>
      </c>
      <c r="I323" s="207"/>
      <c r="J323" s="207"/>
      <c r="K323" s="208">
        <f>ROUND(P323*H323,2)</f>
        <v>0</v>
      </c>
      <c r="L323" s="204" t="s">
        <v>140</v>
      </c>
      <c r="M323" s="43"/>
      <c r="N323" s="209" t="s">
        <v>20</v>
      </c>
      <c r="O323" s="210" t="s">
        <v>47</v>
      </c>
      <c r="P323" s="211">
        <f>I323+J323</f>
        <v>0</v>
      </c>
      <c r="Q323" s="211">
        <f>ROUND(I323*H323,2)</f>
        <v>0</v>
      </c>
      <c r="R323" s="211">
        <f>ROUND(J323*H323,2)</f>
        <v>0</v>
      </c>
      <c r="S323" s="83"/>
      <c r="T323" s="212">
        <f>S323*H323</f>
        <v>0</v>
      </c>
      <c r="U323" s="212">
        <v>0.00069999999999999999</v>
      </c>
      <c r="V323" s="212">
        <f>U323*H323</f>
        <v>0.0020999999999999999</v>
      </c>
      <c r="W323" s="212">
        <v>0</v>
      </c>
      <c r="X323" s="213">
        <f>W323*H323</f>
        <v>0</v>
      </c>
      <c r="Y323" s="37"/>
      <c r="Z323" s="37"/>
      <c r="AA323" s="37"/>
      <c r="AB323" s="37"/>
      <c r="AC323" s="37"/>
      <c r="AD323" s="37"/>
      <c r="AE323" s="37"/>
      <c r="AR323" s="214" t="s">
        <v>225</v>
      </c>
      <c r="AT323" s="214" t="s">
        <v>136</v>
      </c>
      <c r="AU323" s="214" t="s">
        <v>88</v>
      </c>
      <c r="AY323" s="16" t="s">
        <v>133</v>
      </c>
      <c r="BE323" s="215">
        <f>IF(O323="základní",K323,0)</f>
        <v>0</v>
      </c>
      <c r="BF323" s="215">
        <f>IF(O323="snížená",K323,0)</f>
        <v>0</v>
      </c>
      <c r="BG323" s="215">
        <f>IF(O323="zákl. přenesená",K323,0)</f>
        <v>0</v>
      </c>
      <c r="BH323" s="215">
        <f>IF(O323="sníž. přenesená",K323,0)</f>
        <v>0</v>
      </c>
      <c r="BI323" s="215">
        <f>IF(O323="nulová",K323,0)</f>
        <v>0</v>
      </c>
      <c r="BJ323" s="16" t="s">
        <v>86</v>
      </c>
      <c r="BK323" s="215">
        <f>ROUND(P323*H323,2)</f>
        <v>0</v>
      </c>
      <c r="BL323" s="16" t="s">
        <v>225</v>
      </c>
      <c r="BM323" s="214" t="s">
        <v>564</v>
      </c>
    </row>
    <row r="324" s="2" customFormat="1">
      <c r="A324" s="37"/>
      <c r="B324" s="38"/>
      <c r="C324" s="39"/>
      <c r="D324" s="216" t="s">
        <v>143</v>
      </c>
      <c r="E324" s="39"/>
      <c r="F324" s="217" t="s">
        <v>565</v>
      </c>
      <c r="G324" s="39"/>
      <c r="H324" s="39"/>
      <c r="I324" s="218"/>
      <c r="J324" s="218"/>
      <c r="K324" s="39"/>
      <c r="L324" s="39"/>
      <c r="M324" s="43"/>
      <c r="N324" s="219"/>
      <c r="O324" s="220"/>
      <c r="P324" s="83"/>
      <c r="Q324" s="83"/>
      <c r="R324" s="83"/>
      <c r="S324" s="83"/>
      <c r="T324" s="83"/>
      <c r="U324" s="83"/>
      <c r="V324" s="83"/>
      <c r="W324" s="83"/>
      <c r="X324" s="84"/>
      <c r="Y324" s="37"/>
      <c r="Z324" s="37"/>
      <c r="AA324" s="37"/>
      <c r="AB324" s="37"/>
      <c r="AC324" s="37"/>
      <c r="AD324" s="37"/>
      <c r="AE324" s="37"/>
      <c r="AT324" s="16" t="s">
        <v>143</v>
      </c>
      <c r="AU324" s="16" t="s">
        <v>88</v>
      </c>
    </row>
    <row r="325" s="2" customFormat="1">
      <c r="A325" s="37"/>
      <c r="B325" s="38"/>
      <c r="C325" s="39"/>
      <c r="D325" s="221" t="s">
        <v>145</v>
      </c>
      <c r="E325" s="39"/>
      <c r="F325" s="222" t="s">
        <v>566</v>
      </c>
      <c r="G325" s="39"/>
      <c r="H325" s="39"/>
      <c r="I325" s="218"/>
      <c r="J325" s="218"/>
      <c r="K325" s="39"/>
      <c r="L325" s="39"/>
      <c r="M325" s="43"/>
      <c r="N325" s="219"/>
      <c r="O325" s="220"/>
      <c r="P325" s="83"/>
      <c r="Q325" s="83"/>
      <c r="R325" s="83"/>
      <c r="S325" s="83"/>
      <c r="T325" s="83"/>
      <c r="U325" s="83"/>
      <c r="V325" s="83"/>
      <c r="W325" s="83"/>
      <c r="X325" s="84"/>
      <c r="Y325" s="37"/>
      <c r="Z325" s="37"/>
      <c r="AA325" s="37"/>
      <c r="AB325" s="37"/>
      <c r="AC325" s="37"/>
      <c r="AD325" s="37"/>
      <c r="AE325" s="37"/>
      <c r="AT325" s="16" t="s">
        <v>145</v>
      </c>
      <c r="AU325" s="16" t="s">
        <v>88</v>
      </c>
    </row>
    <row r="326" s="2" customFormat="1" ht="24.15" customHeight="1">
      <c r="A326" s="37"/>
      <c r="B326" s="38"/>
      <c r="C326" s="202" t="s">
        <v>567</v>
      </c>
      <c r="D326" s="202" t="s">
        <v>136</v>
      </c>
      <c r="E326" s="203" t="s">
        <v>568</v>
      </c>
      <c r="F326" s="204" t="s">
        <v>569</v>
      </c>
      <c r="G326" s="205" t="s">
        <v>183</v>
      </c>
      <c r="H326" s="206">
        <v>3</v>
      </c>
      <c r="I326" s="207"/>
      <c r="J326" s="207"/>
      <c r="K326" s="208">
        <f>ROUND(P326*H326,2)</f>
        <v>0</v>
      </c>
      <c r="L326" s="204" t="s">
        <v>140</v>
      </c>
      <c r="M326" s="43"/>
      <c r="N326" s="209" t="s">
        <v>20</v>
      </c>
      <c r="O326" s="210" t="s">
        <v>47</v>
      </c>
      <c r="P326" s="211">
        <f>I326+J326</f>
        <v>0</v>
      </c>
      <c r="Q326" s="211">
        <f>ROUND(I326*H326,2)</f>
        <v>0</v>
      </c>
      <c r="R326" s="211">
        <f>ROUND(J326*H326,2)</f>
        <v>0</v>
      </c>
      <c r="S326" s="83"/>
      <c r="T326" s="212">
        <f>S326*H326</f>
        <v>0</v>
      </c>
      <c r="U326" s="212">
        <v>0.00107</v>
      </c>
      <c r="V326" s="212">
        <f>U326*H326</f>
        <v>0.0032100000000000002</v>
      </c>
      <c r="W326" s="212">
        <v>0</v>
      </c>
      <c r="X326" s="213">
        <f>W326*H326</f>
        <v>0</v>
      </c>
      <c r="Y326" s="37"/>
      <c r="Z326" s="37"/>
      <c r="AA326" s="37"/>
      <c r="AB326" s="37"/>
      <c r="AC326" s="37"/>
      <c r="AD326" s="37"/>
      <c r="AE326" s="37"/>
      <c r="AR326" s="214" t="s">
        <v>225</v>
      </c>
      <c r="AT326" s="214" t="s">
        <v>136</v>
      </c>
      <c r="AU326" s="214" t="s">
        <v>88</v>
      </c>
      <c r="AY326" s="16" t="s">
        <v>133</v>
      </c>
      <c r="BE326" s="215">
        <f>IF(O326="základní",K326,0)</f>
        <v>0</v>
      </c>
      <c r="BF326" s="215">
        <f>IF(O326="snížená",K326,0)</f>
        <v>0</v>
      </c>
      <c r="BG326" s="215">
        <f>IF(O326="zákl. přenesená",K326,0)</f>
        <v>0</v>
      </c>
      <c r="BH326" s="215">
        <f>IF(O326="sníž. přenesená",K326,0)</f>
        <v>0</v>
      </c>
      <c r="BI326" s="215">
        <f>IF(O326="nulová",K326,0)</f>
        <v>0</v>
      </c>
      <c r="BJ326" s="16" t="s">
        <v>86</v>
      </c>
      <c r="BK326" s="215">
        <f>ROUND(P326*H326,2)</f>
        <v>0</v>
      </c>
      <c r="BL326" s="16" t="s">
        <v>225</v>
      </c>
      <c r="BM326" s="214" t="s">
        <v>570</v>
      </c>
    </row>
    <row r="327" s="2" customFormat="1">
      <c r="A327" s="37"/>
      <c r="B327" s="38"/>
      <c r="C327" s="39"/>
      <c r="D327" s="216" t="s">
        <v>143</v>
      </c>
      <c r="E327" s="39"/>
      <c r="F327" s="217" t="s">
        <v>571</v>
      </c>
      <c r="G327" s="39"/>
      <c r="H327" s="39"/>
      <c r="I327" s="218"/>
      <c r="J327" s="218"/>
      <c r="K327" s="39"/>
      <c r="L327" s="39"/>
      <c r="M327" s="43"/>
      <c r="N327" s="219"/>
      <c r="O327" s="220"/>
      <c r="P327" s="83"/>
      <c r="Q327" s="83"/>
      <c r="R327" s="83"/>
      <c r="S327" s="83"/>
      <c r="T327" s="83"/>
      <c r="U327" s="83"/>
      <c r="V327" s="83"/>
      <c r="W327" s="83"/>
      <c r="X327" s="84"/>
      <c r="Y327" s="37"/>
      <c r="Z327" s="37"/>
      <c r="AA327" s="37"/>
      <c r="AB327" s="37"/>
      <c r="AC327" s="37"/>
      <c r="AD327" s="37"/>
      <c r="AE327" s="37"/>
      <c r="AT327" s="16" t="s">
        <v>143</v>
      </c>
      <c r="AU327" s="16" t="s">
        <v>88</v>
      </c>
    </row>
    <row r="328" s="2" customFormat="1">
      <c r="A328" s="37"/>
      <c r="B328" s="38"/>
      <c r="C328" s="39"/>
      <c r="D328" s="221" t="s">
        <v>145</v>
      </c>
      <c r="E328" s="39"/>
      <c r="F328" s="222" t="s">
        <v>572</v>
      </c>
      <c r="G328" s="39"/>
      <c r="H328" s="39"/>
      <c r="I328" s="218"/>
      <c r="J328" s="218"/>
      <c r="K328" s="39"/>
      <c r="L328" s="39"/>
      <c r="M328" s="43"/>
      <c r="N328" s="219"/>
      <c r="O328" s="220"/>
      <c r="P328" s="83"/>
      <c r="Q328" s="83"/>
      <c r="R328" s="83"/>
      <c r="S328" s="83"/>
      <c r="T328" s="83"/>
      <c r="U328" s="83"/>
      <c r="V328" s="83"/>
      <c r="W328" s="83"/>
      <c r="X328" s="84"/>
      <c r="Y328" s="37"/>
      <c r="Z328" s="37"/>
      <c r="AA328" s="37"/>
      <c r="AB328" s="37"/>
      <c r="AC328" s="37"/>
      <c r="AD328" s="37"/>
      <c r="AE328" s="37"/>
      <c r="AT328" s="16" t="s">
        <v>145</v>
      </c>
      <c r="AU328" s="16" t="s">
        <v>88</v>
      </c>
    </row>
    <row r="329" s="2" customFormat="1" ht="24.15" customHeight="1">
      <c r="A329" s="37"/>
      <c r="B329" s="38"/>
      <c r="C329" s="202" t="s">
        <v>573</v>
      </c>
      <c r="D329" s="202" t="s">
        <v>136</v>
      </c>
      <c r="E329" s="203" t="s">
        <v>574</v>
      </c>
      <c r="F329" s="204" t="s">
        <v>575</v>
      </c>
      <c r="G329" s="205" t="s">
        <v>183</v>
      </c>
      <c r="H329" s="206">
        <v>3</v>
      </c>
      <c r="I329" s="207"/>
      <c r="J329" s="207"/>
      <c r="K329" s="208">
        <f>ROUND(P329*H329,2)</f>
        <v>0</v>
      </c>
      <c r="L329" s="204" t="s">
        <v>140</v>
      </c>
      <c r="M329" s="43"/>
      <c r="N329" s="209" t="s">
        <v>20</v>
      </c>
      <c r="O329" s="210" t="s">
        <v>47</v>
      </c>
      <c r="P329" s="211">
        <f>I329+J329</f>
        <v>0</v>
      </c>
      <c r="Q329" s="211">
        <f>ROUND(I329*H329,2)</f>
        <v>0</v>
      </c>
      <c r="R329" s="211">
        <f>ROUND(J329*H329,2)</f>
        <v>0</v>
      </c>
      <c r="S329" s="83"/>
      <c r="T329" s="212">
        <f>S329*H329</f>
        <v>0</v>
      </c>
      <c r="U329" s="212">
        <v>0.00051999999999999995</v>
      </c>
      <c r="V329" s="212">
        <f>U329*H329</f>
        <v>0.0015599999999999998</v>
      </c>
      <c r="W329" s="212">
        <v>0</v>
      </c>
      <c r="X329" s="213">
        <f>W329*H329</f>
        <v>0</v>
      </c>
      <c r="Y329" s="37"/>
      <c r="Z329" s="37"/>
      <c r="AA329" s="37"/>
      <c r="AB329" s="37"/>
      <c r="AC329" s="37"/>
      <c r="AD329" s="37"/>
      <c r="AE329" s="37"/>
      <c r="AR329" s="214" t="s">
        <v>225</v>
      </c>
      <c r="AT329" s="214" t="s">
        <v>136</v>
      </c>
      <c r="AU329" s="214" t="s">
        <v>88</v>
      </c>
      <c r="AY329" s="16" t="s">
        <v>133</v>
      </c>
      <c r="BE329" s="215">
        <f>IF(O329="základní",K329,0)</f>
        <v>0</v>
      </c>
      <c r="BF329" s="215">
        <f>IF(O329="snížená",K329,0)</f>
        <v>0</v>
      </c>
      <c r="BG329" s="215">
        <f>IF(O329="zákl. přenesená",K329,0)</f>
        <v>0</v>
      </c>
      <c r="BH329" s="215">
        <f>IF(O329="sníž. přenesená",K329,0)</f>
        <v>0</v>
      </c>
      <c r="BI329" s="215">
        <f>IF(O329="nulová",K329,0)</f>
        <v>0</v>
      </c>
      <c r="BJ329" s="16" t="s">
        <v>86</v>
      </c>
      <c r="BK329" s="215">
        <f>ROUND(P329*H329,2)</f>
        <v>0</v>
      </c>
      <c r="BL329" s="16" t="s">
        <v>225</v>
      </c>
      <c r="BM329" s="214" t="s">
        <v>576</v>
      </c>
    </row>
    <row r="330" s="2" customFormat="1">
      <c r="A330" s="37"/>
      <c r="B330" s="38"/>
      <c r="C330" s="39"/>
      <c r="D330" s="216" t="s">
        <v>143</v>
      </c>
      <c r="E330" s="39"/>
      <c r="F330" s="217" t="s">
        <v>577</v>
      </c>
      <c r="G330" s="39"/>
      <c r="H330" s="39"/>
      <c r="I330" s="218"/>
      <c r="J330" s="218"/>
      <c r="K330" s="39"/>
      <c r="L330" s="39"/>
      <c r="M330" s="43"/>
      <c r="N330" s="219"/>
      <c r="O330" s="220"/>
      <c r="P330" s="83"/>
      <c r="Q330" s="83"/>
      <c r="R330" s="83"/>
      <c r="S330" s="83"/>
      <c r="T330" s="83"/>
      <c r="U330" s="83"/>
      <c r="V330" s="83"/>
      <c r="W330" s="83"/>
      <c r="X330" s="84"/>
      <c r="Y330" s="37"/>
      <c r="Z330" s="37"/>
      <c r="AA330" s="37"/>
      <c r="AB330" s="37"/>
      <c r="AC330" s="37"/>
      <c r="AD330" s="37"/>
      <c r="AE330" s="37"/>
      <c r="AT330" s="16" t="s">
        <v>143</v>
      </c>
      <c r="AU330" s="16" t="s">
        <v>88</v>
      </c>
    </row>
    <row r="331" s="2" customFormat="1">
      <c r="A331" s="37"/>
      <c r="B331" s="38"/>
      <c r="C331" s="39"/>
      <c r="D331" s="221" t="s">
        <v>145</v>
      </c>
      <c r="E331" s="39"/>
      <c r="F331" s="222" t="s">
        <v>578</v>
      </c>
      <c r="G331" s="39"/>
      <c r="H331" s="39"/>
      <c r="I331" s="218"/>
      <c r="J331" s="218"/>
      <c r="K331" s="39"/>
      <c r="L331" s="39"/>
      <c r="M331" s="43"/>
      <c r="N331" s="219"/>
      <c r="O331" s="220"/>
      <c r="P331" s="83"/>
      <c r="Q331" s="83"/>
      <c r="R331" s="83"/>
      <c r="S331" s="83"/>
      <c r="T331" s="83"/>
      <c r="U331" s="83"/>
      <c r="V331" s="83"/>
      <c r="W331" s="83"/>
      <c r="X331" s="84"/>
      <c r="Y331" s="37"/>
      <c r="Z331" s="37"/>
      <c r="AA331" s="37"/>
      <c r="AB331" s="37"/>
      <c r="AC331" s="37"/>
      <c r="AD331" s="37"/>
      <c r="AE331" s="37"/>
      <c r="AT331" s="16" t="s">
        <v>145</v>
      </c>
      <c r="AU331" s="16" t="s">
        <v>88</v>
      </c>
    </row>
    <row r="332" s="2" customFormat="1">
      <c r="A332" s="37"/>
      <c r="B332" s="38"/>
      <c r="C332" s="39"/>
      <c r="D332" s="216" t="s">
        <v>147</v>
      </c>
      <c r="E332" s="39"/>
      <c r="F332" s="223" t="s">
        <v>579</v>
      </c>
      <c r="G332" s="39"/>
      <c r="H332" s="39"/>
      <c r="I332" s="218"/>
      <c r="J332" s="218"/>
      <c r="K332" s="39"/>
      <c r="L332" s="39"/>
      <c r="M332" s="43"/>
      <c r="N332" s="219"/>
      <c r="O332" s="220"/>
      <c r="P332" s="83"/>
      <c r="Q332" s="83"/>
      <c r="R332" s="83"/>
      <c r="S332" s="83"/>
      <c r="T332" s="83"/>
      <c r="U332" s="83"/>
      <c r="V332" s="83"/>
      <c r="W332" s="83"/>
      <c r="X332" s="84"/>
      <c r="Y332" s="37"/>
      <c r="Z332" s="37"/>
      <c r="AA332" s="37"/>
      <c r="AB332" s="37"/>
      <c r="AC332" s="37"/>
      <c r="AD332" s="37"/>
      <c r="AE332" s="37"/>
      <c r="AT332" s="16" t="s">
        <v>147</v>
      </c>
      <c r="AU332" s="16" t="s">
        <v>88</v>
      </c>
    </row>
    <row r="333" s="2" customFormat="1" ht="16.5" customHeight="1">
      <c r="A333" s="37"/>
      <c r="B333" s="38"/>
      <c r="C333" s="202" t="s">
        <v>580</v>
      </c>
      <c r="D333" s="202" t="s">
        <v>136</v>
      </c>
      <c r="E333" s="203" t="s">
        <v>581</v>
      </c>
      <c r="F333" s="204" t="s">
        <v>582</v>
      </c>
      <c r="G333" s="205" t="s">
        <v>183</v>
      </c>
      <c r="H333" s="206">
        <v>1</v>
      </c>
      <c r="I333" s="207"/>
      <c r="J333" s="207"/>
      <c r="K333" s="208">
        <f>ROUND(P333*H333,2)</f>
        <v>0</v>
      </c>
      <c r="L333" s="204" t="s">
        <v>20</v>
      </c>
      <c r="M333" s="43"/>
      <c r="N333" s="209" t="s">
        <v>20</v>
      </c>
      <c r="O333" s="210" t="s">
        <v>47</v>
      </c>
      <c r="P333" s="211">
        <f>I333+J333</f>
        <v>0</v>
      </c>
      <c r="Q333" s="211">
        <f>ROUND(I333*H333,2)</f>
        <v>0</v>
      </c>
      <c r="R333" s="211">
        <f>ROUND(J333*H333,2)</f>
        <v>0</v>
      </c>
      <c r="S333" s="83"/>
      <c r="T333" s="212">
        <f>S333*H333</f>
        <v>0</v>
      </c>
      <c r="U333" s="212">
        <v>0.00147</v>
      </c>
      <c r="V333" s="212">
        <f>U333*H333</f>
        <v>0.00147</v>
      </c>
      <c r="W333" s="212">
        <v>0</v>
      </c>
      <c r="X333" s="213">
        <f>W333*H333</f>
        <v>0</v>
      </c>
      <c r="Y333" s="37"/>
      <c r="Z333" s="37"/>
      <c r="AA333" s="37"/>
      <c r="AB333" s="37"/>
      <c r="AC333" s="37"/>
      <c r="AD333" s="37"/>
      <c r="AE333" s="37"/>
      <c r="AR333" s="214" t="s">
        <v>225</v>
      </c>
      <c r="AT333" s="214" t="s">
        <v>136</v>
      </c>
      <c r="AU333" s="214" t="s">
        <v>88</v>
      </c>
      <c r="AY333" s="16" t="s">
        <v>133</v>
      </c>
      <c r="BE333" s="215">
        <f>IF(O333="základní",K333,0)</f>
        <v>0</v>
      </c>
      <c r="BF333" s="215">
        <f>IF(O333="snížená",K333,0)</f>
        <v>0</v>
      </c>
      <c r="BG333" s="215">
        <f>IF(O333="zákl. přenesená",K333,0)</f>
        <v>0</v>
      </c>
      <c r="BH333" s="215">
        <f>IF(O333="sníž. přenesená",K333,0)</f>
        <v>0</v>
      </c>
      <c r="BI333" s="215">
        <f>IF(O333="nulová",K333,0)</f>
        <v>0</v>
      </c>
      <c r="BJ333" s="16" t="s">
        <v>86</v>
      </c>
      <c r="BK333" s="215">
        <f>ROUND(P333*H333,2)</f>
        <v>0</v>
      </c>
      <c r="BL333" s="16" t="s">
        <v>225</v>
      </c>
      <c r="BM333" s="214" t="s">
        <v>583</v>
      </c>
    </row>
    <row r="334" s="2" customFormat="1">
      <c r="A334" s="37"/>
      <c r="B334" s="38"/>
      <c r="C334" s="39"/>
      <c r="D334" s="216" t="s">
        <v>143</v>
      </c>
      <c r="E334" s="39"/>
      <c r="F334" s="217" t="s">
        <v>584</v>
      </c>
      <c r="G334" s="39"/>
      <c r="H334" s="39"/>
      <c r="I334" s="218"/>
      <c r="J334" s="218"/>
      <c r="K334" s="39"/>
      <c r="L334" s="39"/>
      <c r="M334" s="43"/>
      <c r="N334" s="219"/>
      <c r="O334" s="220"/>
      <c r="P334" s="83"/>
      <c r="Q334" s="83"/>
      <c r="R334" s="83"/>
      <c r="S334" s="83"/>
      <c r="T334" s="83"/>
      <c r="U334" s="83"/>
      <c r="V334" s="83"/>
      <c r="W334" s="83"/>
      <c r="X334" s="84"/>
      <c r="Y334" s="37"/>
      <c r="Z334" s="37"/>
      <c r="AA334" s="37"/>
      <c r="AB334" s="37"/>
      <c r="AC334" s="37"/>
      <c r="AD334" s="37"/>
      <c r="AE334" s="37"/>
      <c r="AT334" s="16" t="s">
        <v>143</v>
      </c>
      <c r="AU334" s="16" t="s">
        <v>88</v>
      </c>
    </row>
    <row r="335" s="2" customFormat="1">
      <c r="A335" s="37"/>
      <c r="B335" s="38"/>
      <c r="C335" s="39"/>
      <c r="D335" s="216" t="s">
        <v>147</v>
      </c>
      <c r="E335" s="39"/>
      <c r="F335" s="223" t="s">
        <v>585</v>
      </c>
      <c r="G335" s="39"/>
      <c r="H335" s="39"/>
      <c r="I335" s="218"/>
      <c r="J335" s="218"/>
      <c r="K335" s="39"/>
      <c r="L335" s="39"/>
      <c r="M335" s="43"/>
      <c r="N335" s="219"/>
      <c r="O335" s="220"/>
      <c r="P335" s="83"/>
      <c r="Q335" s="83"/>
      <c r="R335" s="83"/>
      <c r="S335" s="83"/>
      <c r="T335" s="83"/>
      <c r="U335" s="83"/>
      <c r="V335" s="83"/>
      <c r="W335" s="83"/>
      <c r="X335" s="84"/>
      <c r="Y335" s="37"/>
      <c r="Z335" s="37"/>
      <c r="AA335" s="37"/>
      <c r="AB335" s="37"/>
      <c r="AC335" s="37"/>
      <c r="AD335" s="37"/>
      <c r="AE335" s="37"/>
      <c r="AT335" s="16" t="s">
        <v>147</v>
      </c>
      <c r="AU335" s="16" t="s">
        <v>88</v>
      </c>
    </row>
    <row r="336" s="2" customFormat="1" ht="16.5" customHeight="1">
      <c r="A336" s="37"/>
      <c r="B336" s="38"/>
      <c r="C336" s="202" t="s">
        <v>586</v>
      </c>
      <c r="D336" s="202" t="s">
        <v>136</v>
      </c>
      <c r="E336" s="203" t="s">
        <v>587</v>
      </c>
      <c r="F336" s="204" t="s">
        <v>588</v>
      </c>
      <c r="G336" s="205" t="s">
        <v>183</v>
      </c>
      <c r="H336" s="206">
        <v>1</v>
      </c>
      <c r="I336" s="207"/>
      <c r="J336" s="207"/>
      <c r="K336" s="208">
        <f>ROUND(P336*H336,2)</f>
        <v>0</v>
      </c>
      <c r="L336" s="204" t="s">
        <v>20</v>
      </c>
      <c r="M336" s="43"/>
      <c r="N336" s="209" t="s">
        <v>20</v>
      </c>
      <c r="O336" s="210" t="s">
        <v>47</v>
      </c>
      <c r="P336" s="211">
        <f>I336+J336</f>
        <v>0</v>
      </c>
      <c r="Q336" s="211">
        <f>ROUND(I336*H336,2)</f>
        <v>0</v>
      </c>
      <c r="R336" s="211">
        <f>ROUND(J336*H336,2)</f>
        <v>0</v>
      </c>
      <c r="S336" s="83"/>
      <c r="T336" s="212">
        <f>S336*H336</f>
        <v>0</v>
      </c>
      <c r="U336" s="212">
        <v>0.00147</v>
      </c>
      <c r="V336" s="212">
        <f>U336*H336</f>
        <v>0.00147</v>
      </c>
      <c r="W336" s="212">
        <v>0</v>
      </c>
      <c r="X336" s="213">
        <f>W336*H336</f>
        <v>0</v>
      </c>
      <c r="Y336" s="37"/>
      <c r="Z336" s="37"/>
      <c r="AA336" s="37"/>
      <c r="AB336" s="37"/>
      <c r="AC336" s="37"/>
      <c r="AD336" s="37"/>
      <c r="AE336" s="37"/>
      <c r="AR336" s="214" t="s">
        <v>225</v>
      </c>
      <c r="AT336" s="214" t="s">
        <v>136</v>
      </c>
      <c r="AU336" s="214" t="s">
        <v>88</v>
      </c>
      <c r="AY336" s="16" t="s">
        <v>133</v>
      </c>
      <c r="BE336" s="215">
        <f>IF(O336="základní",K336,0)</f>
        <v>0</v>
      </c>
      <c r="BF336" s="215">
        <f>IF(O336="snížená",K336,0)</f>
        <v>0</v>
      </c>
      <c r="BG336" s="215">
        <f>IF(O336="zákl. přenesená",K336,0)</f>
        <v>0</v>
      </c>
      <c r="BH336" s="215">
        <f>IF(O336="sníž. přenesená",K336,0)</f>
        <v>0</v>
      </c>
      <c r="BI336" s="215">
        <f>IF(O336="nulová",K336,0)</f>
        <v>0</v>
      </c>
      <c r="BJ336" s="16" t="s">
        <v>86</v>
      </c>
      <c r="BK336" s="215">
        <f>ROUND(P336*H336,2)</f>
        <v>0</v>
      </c>
      <c r="BL336" s="16" t="s">
        <v>225</v>
      </c>
      <c r="BM336" s="214" t="s">
        <v>589</v>
      </c>
    </row>
    <row r="337" s="2" customFormat="1">
      <c r="A337" s="37"/>
      <c r="B337" s="38"/>
      <c r="C337" s="39"/>
      <c r="D337" s="216" t="s">
        <v>143</v>
      </c>
      <c r="E337" s="39"/>
      <c r="F337" s="217" t="s">
        <v>590</v>
      </c>
      <c r="G337" s="39"/>
      <c r="H337" s="39"/>
      <c r="I337" s="218"/>
      <c r="J337" s="218"/>
      <c r="K337" s="39"/>
      <c r="L337" s="39"/>
      <c r="M337" s="43"/>
      <c r="N337" s="219"/>
      <c r="O337" s="220"/>
      <c r="P337" s="83"/>
      <c r="Q337" s="83"/>
      <c r="R337" s="83"/>
      <c r="S337" s="83"/>
      <c r="T337" s="83"/>
      <c r="U337" s="83"/>
      <c r="V337" s="83"/>
      <c r="W337" s="83"/>
      <c r="X337" s="84"/>
      <c r="Y337" s="37"/>
      <c r="Z337" s="37"/>
      <c r="AA337" s="37"/>
      <c r="AB337" s="37"/>
      <c r="AC337" s="37"/>
      <c r="AD337" s="37"/>
      <c r="AE337" s="37"/>
      <c r="AT337" s="16" t="s">
        <v>143</v>
      </c>
      <c r="AU337" s="16" t="s">
        <v>88</v>
      </c>
    </row>
    <row r="338" s="2" customFormat="1">
      <c r="A338" s="37"/>
      <c r="B338" s="38"/>
      <c r="C338" s="39"/>
      <c r="D338" s="216" t="s">
        <v>147</v>
      </c>
      <c r="E338" s="39"/>
      <c r="F338" s="223" t="s">
        <v>591</v>
      </c>
      <c r="G338" s="39"/>
      <c r="H338" s="39"/>
      <c r="I338" s="218"/>
      <c r="J338" s="218"/>
      <c r="K338" s="39"/>
      <c r="L338" s="39"/>
      <c r="M338" s="43"/>
      <c r="N338" s="219"/>
      <c r="O338" s="220"/>
      <c r="P338" s="83"/>
      <c r="Q338" s="83"/>
      <c r="R338" s="83"/>
      <c r="S338" s="83"/>
      <c r="T338" s="83"/>
      <c r="U338" s="83"/>
      <c r="V338" s="83"/>
      <c r="W338" s="83"/>
      <c r="X338" s="84"/>
      <c r="Y338" s="37"/>
      <c r="Z338" s="37"/>
      <c r="AA338" s="37"/>
      <c r="AB338" s="37"/>
      <c r="AC338" s="37"/>
      <c r="AD338" s="37"/>
      <c r="AE338" s="37"/>
      <c r="AT338" s="16" t="s">
        <v>147</v>
      </c>
      <c r="AU338" s="16" t="s">
        <v>88</v>
      </c>
    </row>
    <row r="339" s="2" customFormat="1" ht="24.15" customHeight="1">
      <c r="A339" s="37"/>
      <c r="B339" s="38"/>
      <c r="C339" s="202" t="s">
        <v>592</v>
      </c>
      <c r="D339" s="202" t="s">
        <v>136</v>
      </c>
      <c r="E339" s="203" t="s">
        <v>593</v>
      </c>
      <c r="F339" s="204" t="s">
        <v>594</v>
      </c>
      <c r="G339" s="205" t="s">
        <v>183</v>
      </c>
      <c r="H339" s="206">
        <v>3</v>
      </c>
      <c r="I339" s="207"/>
      <c r="J339" s="207"/>
      <c r="K339" s="208">
        <f>ROUND(P339*H339,2)</f>
        <v>0</v>
      </c>
      <c r="L339" s="204" t="s">
        <v>140</v>
      </c>
      <c r="M339" s="43"/>
      <c r="N339" s="209" t="s">
        <v>20</v>
      </c>
      <c r="O339" s="210" t="s">
        <v>47</v>
      </c>
      <c r="P339" s="211">
        <f>I339+J339</f>
        <v>0</v>
      </c>
      <c r="Q339" s="211">
        <f>ROUND(I339*H339,2)</f>
        <v>0</v>
      </c>
      <c r="R339" s="211">
        <f>ROUND(J339*H339,2)</f>
        <v>0</v>
      </c>
      <c r="S339" s="83"/>
      <c r="T339" s="212">
        <f>S339*H339</f>
        <v>0</v>
      </c>
      <c r="U339" s="212">
        <v>6.0000000000000002E-05</v>
      </c>
      <c r="V339" s="212">
        <f>U339*H339</f>
        <v>0.00018000000000000001</v>
      </c>
      <c r="W339" s="212">
        <v>0.0011000000000000001</v>
      </c>
      <c r="X339" s="213">
        <f>W339*H339</f>
        <v>0.0033</v>
      </c>
      <c r="Y339" s="37"/>
      <c r="Z339" s="37"/>
      <c r="AA339" s="37"/>
      <c r="AB339" s="37"/>
      <c r="AC339" s="37"/>
      <c r="AD339" s="37"/>
      <c r="AE339" s="37"/>
      <c r="AR339" s="214" t="s">
        <v>225</v>
      </c>
      <c r="AT339" s="214" t="s">
        <v>136</v>
      </c>
      <c r="AU339" s="214" t="s">
        <v>88</v>
      </c>
      <c r="AY339" s="16" t="s">
        <v>133</v>
      </c>
      <c r="BE339" s="215">
        <f>IF(O339="základní",K339,0)</f>
        <v>0</v>
      </c>
      <c r="BF339" s="215">
        <f>IF(O339="snížená",K339,0)</f>
        <v>0</v>
      </c>
      <c r="BG339" s="215">
        <f>IF(O339="zákl. přenesená",K339,0)</f>
        <v>0</v>
      </c>
      <c r="BH339" s="215">
        <f>IF(O339="sníž. přenesená",K339,0)</f>
        <v>0</v>
      </c>
      <c r="BI339" s="215">
        <f>IF(O339="nulová",K339,0)</f>
        <v>0</v>
      </c>
      <c r="BJ339" s="16" t="s">
        <v>86</v>
      </c>
      <c r="BK339" s="215">
        <f>ROUND(P339*H339,2)</f>
        <v>0</v>
      </c>
      <c r="BL339" s="16" t="s">
        <v>225</v>
      </c>
      <c r="BM339" s="214" t="s">
        <v>595</v>
      </c>
    </row>
    <row r="340" s="2" customFormat="1">
      <c r="A340" s="37"/>
      <c r="B340" s="38"/>
      <c r="C340" s="39"/>
      <c r="D340" s="216" t="s">
        <v>143</v>
      </c>
      <c r="E340" s="39"/>
      <c r="F340" s="217" t="s">
        <v>596</v>
      </c>
      <c r="G340" s="39"/>
      <c r="H340" s="39"/>
      <c r="I340" s="218"/>
      <c r="J340" s="218"/>
      <c r="K340" s="39"/>
      <c r="L340" s="39"/>
      <c r="M340" s="43"/>
      <c r="N340" s="219"/>
      <c r="O340" s="220"/>
      <c r="P340" s="83"/>
      <c r="Q340" s="83"/>
      <c r="R340" s="83"/>
      <c r="S340" s="83"/>
      <c r="T340" s="83"/>
      <c r="U340" s="83"/>
      <c r="V340" s="83"/>
      <c r="W340" s="83"/>
      <c r="X340" s="84"/>
      <c r="Y340" s="37"/>
      <c r="Z340" s="37"/>
      <c r="AA340" s="37"/>
      <c r="AB340" s="37"/>
      <c r="AC340" s="37"/>
      <c r="AD340" s="37"/>
      <c r="AE340" s="37"/>
      <c r="AT340" s="16" t="s">
        <v>143</v>
      </c>
      <c r="AU340" s="16" t="s">
        <v>88</v>
      </c>
    </row>
    <row r="341" s="2" customFormat="1">
      <c r="A341" s="37"/>
      <c r="B341" s="38"/>
      <c r="C341" s="39"/>
      <c r="D341" s="221" t="s">
        <v>145</v>
      </c>
      <c r="E341" s="39"/>
      <c r="F341" s="222" t="s">
        <v>597</v>
      </c>
      <c r="G341" s="39"/>
      <c r="H341" s="39"/>
      <c r="I341" s="218"/>
      <c r="J341" s="218"/>
      <c r="K341" s="39"/>
      <c r="L341" s="39"/>
      <c r="M341" s="43"/>
      <c r="N341" s="219"/>
      <c r="O341" s="220"/>
      <c r="P341" s="83"/>
      <c r="Q341" s="83"/>
      <c r="R341" s="83"/>
      <c r="S341" s="83"/>
      <c r="T341" s="83"/>
      <c r="U341" s="83"/>
      <c r="V341" s="83"/>
      <c r="W341" s="83"/>
      <c r="X341" s="84"/>
      <c r="Y341" s="37"/>
      <c r="Z341" s="37"/>
      <c r="AA341" s="37"/>
      <c r="AB341" s="37"/>
      <c r="AC341" s="37"/>
      <c r="AD341" s="37"/>
      <c r="AE341" s="37"/>
      <c r="AT341" s="16" t="s">
        <v>145</v>
      </c>
      <c r="AU341" s="16" t="s">
        <v>88</v>
      </c>
    </row>
    <row r="342" s="2" customFormat="1">
      <c r="A342" s="37"/>
      <c r="B342" s="38"/>
      <c r="C342" s="39"/>
      <c r="D342" s="216" t="s">
        <v>147</v>
      </c>
      <c r="E342" s="39"/>
      <c r="F342" s="223" t="s">
        <v>598</v>
      </c>
      <c r="G342" s="39"/>
      <c r="H342" s="39"/>
      <c r="I342" s="218"/>
      <c r="J342" s="218"/>
      <c r="K342" s="39"/>
      <c r="L342" s="39"/>
      <c r="M342" s="43"/>
      <c r="N342" s="219"/>
      <c r="O342" s="220"/>
      <c r="P342" s="83"/>
      <c r="Q342" s="83"/>
      <c r="R342" s="83"/>
      <c r="S342" s="83"/>
      <c r="T342" s="83"/>
      <c r="U342" s="83"/>
      <c r="V342" s="83"/>
      <c r="W342" s="83"/>
      <c r="X342" s="84"/>
      <c r="Y342" s="37"/>
      <c r="Z342" s="37"/>
      <c r="AA342" s="37"/>
      <c r="AB342" s="37"/>
      <c r="AC342" s="37"/>
      <c r="AD342" s="37"/>
      <c r="AE342" s="37"/>
      <c r="AT342" s="16" t="s">
        <v>147</v>
      </c>
      <c r="AU342" s="16" t="s">
        <v>88</v>
      </c>
    </row>
    <row r="343" s="2" customFormat="1" ht="24.15" customHeight="1">
      <c r="A343" s="37"/>
      <c r="B343" s="38"/>
      <c r="C343" s="202" t="s">
        <v>599</v>
      </c>
      <c r="D343" s="202" t="s">
        <v>136</v>
      </c>
      <c r="E343" s="203" t="s">
        <v>600</v>
      </c>
      <c r="F343" s="204" t="s">
        <v>601</v>
      </c>
      <c r="G343" s="205" t="s">
        <v>183</v>
      </c>
      <c r="H343" s="206">
        <v>1</v>
      </c>
      <c r="I343" s="207"/>
      <c r="J343" s="207"/>
      <c r="K343" s="208">
        <f>ROUND(P343*H343,2)</f>
        <v>0</v>
      </c>
      <c r="L343" s="204" t="s">
        <v>140</v>
      </c>
      <c r="M343" s="43"/>
      <c r="N343" s="209" t="s">
        <v>20</v>
      </c>
      <c r="O343" s="210" t="s">
        <v>47</v>
      </c>
      <c r="P343" s="211">
        <f>I343+J343</f>
        <v>0</v>
      </c>
      <c r="Q343" s="211">
        <f>ROUND(I343*H343,2)</f>
        <v>0</v>
      </c>
      <c r="R343" s="211">
        <f>ROUND(J343*H343,2)</f>
        <v>0</v>
      </c>
      <c r="S343" s="83"/>
      <c r="T343" s="212">
        <f>S343*H343</f>
        <v>0</v>
      </c>
      <c r="U343" s="212">
        <v>9.0000000000000006E-05</v>
      </c>
      <c r="V343" s="212">
        <f>U343*H343</f>
        <v>9.0000000000000006E-05</v>
      </c>
      <c r="W343" s="212">
        <v>0.00044999999999999999</v>
      </c>
      <c r="X343" s="213">
        <f>W343*H343</f>
        <v>0.00044999999999999999</v>
      </c>
      <c r="Y343" s="37"/>
      <c r="Z343" s="37"/>
      <c r="AA343" s="37"/>
      <c r="AB343" s="37"/>
      <c r="AC343" s="37"/>
      <c r="AD343" s="37"/>
      <c r="AE343" s="37"/>
      <c r="AR343" s="214" t="s">
        <v>225</v>
      </c>
      <c r="AT343" s="214" t="s">
        <v>136</v>
      </c>
      <c r="AU343" s="214" t="s">
        <v>88</v>
      </c>
      <c r="AY343" s="16" t="s">
        <v>133</v>
      </c>
      <c r="BE343" s="215">
        <f>IF(O343="základní",K343,0)</f>
        <v>0</v>
      </c>
      <c r="BF343" s="215">
        <f>IF(O343="snížená",K343,0)</f>
        <v>0</v>
      </c>
      <c r="BG343" s="215">
        <f>IF(O343="zákl. přenesená",K343,0)</f>
        <v>0</v>
      </c>
      <c r="BH343" s="215">
        <f>IF(O343="sníž. přenesená",K343,0)</f>
        <v>0</v>
      </c>
      <c r="BI343" s="215">
        <f>IF(O343="nulová",K343,0)</f>
        <v>0</v>
      </c>
      <c r="BJ343" s="16" t="s">
        <v>86</v>
      </c>
      <c r="BK343" s="215">
        <f>ROUND(P343*H343,2)</f>
        <v>0</v>
      </c>
      <c r="BL343" s="16" t="s">
        <v>225</v>
      </c>
      <c r="BM343" s="214" t="s">
        <v>602</v>
      </c>
    </row>
    <row r="344" s="2" customFormat="1">
      <c r="A344" s="37"/>
      <c r="B344" s="38"/>
      <c r="C344" s="39"/>
      <c r="D344" s="216" t="s">
        <v>143</v>
      </c>
      <c r="E344" s="39"/>
      <c r="F344" s="217" t="s">
        <v>603</v>
      </c>
      <c r="G344" s="39"/>
      <c r="H344" s="39"/>
      <c r="I344" s="218"/>
      <c r="J344" s="218"/>
      <c r="K344" s="39"/>
      <c r="L344" s="39"/>
      <c r="M344" s="43"/>
      <c r="N344" s="219"/>
      <c r="O344" s="220"/>
      <c r="P344" s="83"/>
      <c r="Q344" s="83"/>
      <c r="R344" s="83"/>
      <c r="S344" s="83"/>
      <c r="T344" s="83"/>
      <c r="U344" s="83"/>
      <c r="V344" s="83"/>
      <c r="W344" s="83"/>
      <c r="X344" s="84"/>
      <c r="Y344" s="37"/>
      <c r="Z344" s="37"/>
      <c r="AA344" s="37"/>
      <c r="AB344" s="37"/>
      <c r="AC344" s="37"/>
      <c r="AD344" s="37"/>
      <c r="AE344" s="37"/>
      <c r="AT344" s="16" t="s">
        <v>143</v>
      </c>
      <c r="AU344" s="16" t="s">
        <v>88</v>
      </c>
    </row>
    <row r="345" s="2" customFormat="1">
      <c r="A345" s="37"/>
      <c r="B345" s="38"/>
      <c r="C345" s="39"/>
      <c r="D345" s="221" t="s">
        <v>145</v>
      </c>
      <c r="E345" s="39"/>
      <c r="F345" s="222" t="s">
        <v>604</v>
      </c>
      <c r="G345" s="39"/>
      <c r="H345" s="39"/>
      <c r="I345" s="218"/>
      <c r="J345" s="218"/>
      <c r="K345" s="39"/>
      <c r="L345" s="39"/>
      <c r="M345" s="43"/>
      <c r="N345" s="219"/>
      <c r="O345" s="220"/>
      <c r="P345" s="83"/>
      <c r="Q345" s="83"/>
      <c r="R345" s="83"/>
      <c r="S345" s="83"/>
      <c r="T345" s="83"/>
      <c r="U345" s="83"/>
      <c r="V345" s="83"/>
      <c r="W345" s="83"/>
      <c r="X345" s="84"/>
      <c r="Y345" s="37"/>
      <c r="Z345" s="37"/>
      <c r="AA345" s="37"/>
      <c r="AB345" s="37"/>
      <c r="AC345" s="37"/>
      <c r="AD345" s="37"/>
      <c r="AE345" s="37"/>
      <c r="AT345" s="16" t="s">
        <v>145</v>
      </c>
      <c r="AU345" s="16" t="s">
        <v>88</v>
      </c>
    </row>
    <row r="346" s="2" customFormat="1">
      <c r="A346" s="37"/>
      <c r="B346" s="38"/>
      <c r="C346" s="39"/>
      <c r="D346" s="216" t="s">
        <v>147</v>
      </c>
      <c r="E346" s="39"/>
      <c r="F346" s="223" t="s">
        <v>605</v>
      </c>
      <c r="G346" s="39"/>
      <c r="H346" s="39"/>
      <c r="I346" s="218"/>
      <c r="J346" s="218"/>
      <c r="K346" s="39"/>
      <c r="L346" s="39"/>
      <c r="M346" s="43"/>
      <c r="N346" s="219"/>
      <c r="O346" s="220"/>
      <c r="P346" s="83"/>
      <c r="Q346" s="83"/>
      <c r="R346" s="83"/>
      <c r="S346" s="83"/>
      <c r="T346" s="83"/>
      <c r="U346" s="83"/>
      <c r="V346" s="83"/>
      <c r="W346" s="83"/>
      <c r="X346" s="84"/>
      <c r="Y346" s="37"/>
      <c r="Z346" s="37"/>
      <c r="AA346" s="37"/>
      <c r="AB346" s="37"/>
      <c r="AC346" s="37"/>
      <c r="AD346" s="37"/>
      <c r="AE346" s="37"/>
      <c r="AT346" s="16" t="s">
        <v>147</v>
      </c>
      <c r="AU346" s="16" t="s">
        <v>88</v>
      </c>
    </row>
    <row r="347" s="2" customFormat="1" ht="24.15" customHeight="1">
      <c r="A347" s="37"/>
      <c r="B347" s="38"/>
      <c r="C347" s="202" t="s">
        <v>606</v>
      </c>
      <c r="D347" s="202" t="s">
        <v>136</v>
      </c>
      <c r="E347" s="203" t="s">
        <v>607</v>
      </c>
      <c r="F347" s="204" t="s">
        <v>608</v>
      </c>
      <c r="G347" s="205" t="s">
        <v>183</v>
      </c>
      <c r="H347" s="206">
        <v>3</v>
      </c>
      <c r="I347" s="207"/>
      <c r="J347" s="207"/>
      <c r="K347" s="208">
        <f>ROUND(P347*H347,2)</f>
        <v>0</v>
      </c>
      <c r="L347" s="204" t="s">
        <v>140</v>
      </c>
      <c r="M347" s="43"/>
      <c r="N347" s="209" t="s">
        <v>20</v>
      </c>
      <c r="O347" s="210" t="s">
        <v>47</v>
      </c>
      <c r="P347" s="211">
        <f>I347+J347</f>
        <v>0</v>
      </c>
      <c r="Q347" s="211">
        <f>ROUND(I347*H347,2)</f>
        <v>0</v>
      </c>
      <c r="R347" s="211">
        <f>ROUND(J347*H347,2)</f>
        <v>0</v>
      </c>
      <c r="S347" s="83"/>
      <c r="T347" s="212">
        <f>S347*H347</f>
        <v>0</v>
      </c>
      <c r="U347" s="212">
        <v>0.00012999999999999999</v>
      </c>
      <c r="V347" s="212">
        <f>U347*H347</f>
        <v>0.00038999999999999994</v>
      </c>
      <c r="W347" s="212">
        <v>0.0011000000000000001</v>
      </c>
      <c r="X347" s="213">
        <f>W347*H347</f>
        <v>0.0033</v>
      </c>
      <c r="Y347" s="37"/>
      <c r="Z347" s="37"/>
      <c r="AA347" s="37"/>
      <c r="AB347" s="37"/>
      <c r="AC347" s="37"/>
      <c r="AD347" s="37"/>
      <c r="AE347" s="37"/>
      <c r="AR347" s="214" t="s">
        <v>225</v>
      </c>
      <c r="AT347" s="214" t="s">
        <v>136</v>
      </c>
      <c r="AU347" s="214" t="s">
        <v>88</v>
      </c>
      <c r="AY347" s="16" t="s">
        <v>133</v>
      </c>
      <c r="BE347" s="215">
        <f>IF(O347="základní",K347,0)</f>
        <v>0</v>
      </c>
      <c r="BF347" s="215">
        <f>IF(O347="snížená",K347,0)</f>
        <v>0</v>
      </c>
      <c r="BG347" s="215">
        <f>IF(O347="zákl. přenesená",K347,0)</f>
        <v>0</v>
      </c>
      <c r="BH347" s="215">
        <f>IF(O347="sníž. přenesená",K347,0)</f>
        <v>0</v>
      </c>
      <c r="BI347" s="215">
        <f>IF(O347="nulová",K347,0)</f>
        <v>0</v>
      </c>
      <c r="BJ347" s="16" t="s">
        <v>86</v>
      </c>
      <c r="BK347" s="215">
        <f>ROUND(P347*H347,2)</f>
        <v>0</v>
      </c>
      <c r="BL347" s="16" t="s">
        <v>225</v>
      </c>
      <c r="BM347" s="214" t="s">
        <v>609</v>
      </c>
    </row>
    <row r="348" s="2" customFormat="1">
      <c r="A348" s="37"/>
      <c r="B348" s="38"/>
      <c r="C348" s="39"/>
      <c r="D348" s="216" t="s">
        <v>143</v>
      </c>
      <c r="E348" s="39"/>
      <c r="F348" s="217" t="s">
        <v>610</v>
      </c>
      <c r="G348" s="39"/>
      <c r="H348" s="39"/>
      <c r="I348" s="218"/>
      <c r="J348" s="218"/>
      <c r="K348" s="39"/>
      <c r="L348" s="39"/>
      <c r="M348" s="43"/>
      <c r="N348" s="219"/>
      <c r="O348" s="220"/>
      <c r="P348" s="83"/>
      <c r="Q348" s="83"/>
      <c r="R348" s="83"/>
      <c r="S348" s="83"/>
      <c r="T348" s="83"/>
      <c r="U348" s="83"/>
      <c r="V348" s="83"/>
      <c r="W348" s="83"/>
      <c r="X348" s="84"/>
      <c r="Y348" s="37"/>
      <c r="Z348" s="37"/>
      <c r="AA348" s="37"/>
      <c r="AB348" s="37"/>
      <c r="AC348" s="37"/>
      <c r="AD348" s="37"/>
      <c r="AE348" s="37"/>
      <c r="AT348" s="16" t="s">
        <v>143</v>
      </c>
      <c r="AU348" s="16" t="s">
        <v>88</v>
      </c>
    </row>
    <row r="349" s="2" customFormat="1">
      <c r="A349" s="37"/>
      <c r="B349" s="38"/>
      <c r="C349" s="39"/>
      <c r="D349" s="221" t="s">
        <v>145</v>
      </c>
      <c r="E349" s="39"/>
      <c r="F349" s="222" t="s">
        <v>611</v>
      </c>
      <c r="G349" s="39"/>
      <c r="H349" s="39"/>
      <c r="I349" s="218"/>
      <c r="J349" s="218"/>
      <c r="K349" s="39"/>
      <c r="L349" s="39"/>
      <c r="M349" s="43"/>
      <c r="N349" s="219"/>
      <c r="O349" s="220"/>
      <c r="P349" s="83"/>
      <c r="Q349" s="83"/>
      <c r="R349" s="83"/>
      <c r="S349" s="83"/>
      <c r="T349" s="83"/>
      <c r="U349" s="83"/>
      <c r="V349" s="83"/>
      <c r="W349" s="83"/>
      <c r="X349" s="84"/>
      <c r="Y349" s="37"/>
      <c r="Z349" s="37"/>
      <c r="AA349" s="37"/>
      <c r="AB349" s="37"/>
      <c r="AC349" s="37"/>
      <c r="AD349" s="37"/>
      <c r="AE349" s="37"/>
      <c r="AT349" s="16" t="s">
        <v>145</v>
      </c>
      <c r="AU349" s="16" t="s">
        <v>88</v>
      </c>
    </row>
    <row r="350" s="2" customFormat="1">
      <c r="A350" s="37"/>
      <c r="B350" s="38"/>
      <c r="C350" s="39"/>
      <c r="D350" s="216" t="s">
        <v>147</v>
      </c>
      <c r="E350" s="39"/>
      <c r="F350" s="223" t="s">
        <v>612</v>
      </c>
      <c r="G350" s="39"/>
      <c r="H350" s="39"/>
      <c r="I350" s="218"/>
      <c r="J350" s="218"/>
      <c r="K350" s="39"/>
      <c r="L350" s="39"/>
      <c r="M350" s="43"/>
      <c r="N350" s="219"/>
      <c r="O350" s="220"/>
      <c r="P350" s="83"/>
      <c r="Q350" s="83"/>
      <c r="R350" s="83"/>
      <c r="S350" s="83"/>
      <c r="T350" s="83"/>
      <c r="U350" s="83"/>
      <c r="V350" s="83"/>
      <c r="W350" s="83"/>
      <c r="X350" s="84"/>
      <c r="Y350" s="37"/>
      <c r="Z350" s="37"/>
      <c r="AA350" s="37"/>
      <c r="AB350" s="37"/>
      <c r="AC350" s="37"/>
      <c r="AD350" s="37"/>
      <c r="AE350" s="37"/>
      <c r="AT350" s="16" t="s">
        <v>147</v>
      </c>
      <c r="AU350" s="16" t="s">
        <v>88</v>
      </c>
    </row>
    <row r="351" s="2" customFormat="1" ht="24.15" customHeight="1">
      <c r="A351" s="37"/>
      <c r="B351" s="38"/>
      <c r="C351" s="202" t="s">
        <v>613</v>
      </c>
      <c r="D351" s="202" t="s">
        <v>136</v>
      </c>
      <c r="E351" s="203" t="s">
        <v>614</v>
      </c>
      <c r="F351" s="204" t="s">
        <v>615</v>
      </c>
      <c r="G351" s="205" t="s">
        <v>183</v>
      </c>
      <c r="H351" s="206">
        <v>1</v>
      </c>
      <c r="I351" s="207"/>
      <c r="J351" s="207"/>
      <c r="K351" s="208">
        <f>ROUND(P351*H351,2)</f>
        <v>0</v>
      </c>
      <c r="L351" s="204" t="s">
        <v>140</v>
      </c>
      <c r="M351" s="43"/>
      <c r="N351" s="209" t="s">
        <v>20</v>
      </c>
      <c r="O351" s="210" t="s">
        <v>47</v>
      </c>
      <c r="P351" s="211">
        <f>I351+J351</f>
        <v>0</v>
      </c>
      <c r="Q351" s="211">
        <f>ROUND(I351*H351,2)</f>
        <v>0</v>
      </c>
      <c r="R351" s="211">
        <f>ROUND(J351*H351,2)</f>
        <v>0</v>
      </c>
      <c r="S351" s="83"/>
      <c r="T351" s="212">
        <f>S351*H351</f>
        <v>0</v>
      </c>
      <c r="U351" s="212">
        <v>0.00017000000000000001</v>
      </c>
      <c r="V351" s="212">
        <f>U351*H351</f>
        <v>0.00017000000000000001</v>
      </c>
      <c r="W351" s="212">
        <v>0.0022000000000000001</v>
      </c>
      <c r="X351" s="213">
        <f>W351*H351</f>
        <v>0.0022000000000000001</v>
      </c>
      <c r="Y351" s="37"/>
      <c r="Z351" s="37"/>
      <c r="AA351" s="37"/>
      <c r="AB351" s="37"/>
      <c r="AC351" s="37"/>
      <c r="AD351" s="37"/>
      <c r="AE351" s="37"/>
      <c r="AR351" s="214" t="s">
        <v>225</v>
      </c>
      <c r="AT351" s="214" t="s">
        <v>136</v>
      </c>
      <c r="AU351" s="214" t="s">
        <v>88</v>
      </c>
      <c r="AY351" s="16" t="s">
        <v>133</v>
      </c>
      <c r="BE351" s="215">
        <f>IF(O351="základní",K351,0)</f>
        <v>0</v>
      </c>
      <c r="BF351" s="215">
        <f>IF(O351="snížená",K351,0)</f>
        <v>0</v>
      </c>
      <c r="BG351" s="215">
        <f>IF(O351="zákl. přenesená",K351,0)</f>
        <v>0</v>
      </c>
      <c r="BH351" s="215">
        <f>IF(O351="sníž. přenesená",K351,0)</f>
        <v>0</v>
      </c>
      <c r="BI351" s="215">
        <f>IF(O351="nulová",K351,0)</f>
        <v>0</v>
      </c>
      <c r="BJ351" s="16" t="s">
        <v>86</v>
      </c>
      <c r="BK351" s="215">
        <f>ROUND(P351*H351,2)</f>
        <v>0</v>
      </c>
      <c r="BL351" s="16" t="s">
        <v>225</v>
      </c>
      <c r="BM351" s="214" t="s">
        <v>616</v>
      </c>
    </row>
    <row r="352" s="2" customFormat="1">
      <c r="A352" s="37"/>
      <c r="B352" s="38"/>
      <c r="C352" s="39"/>
      <c r="D352" s="216" t="s">
        <v>143</v>
      </c>
      <c r="E352" s="39"/>
      <c r="F352" s="217" t="s">
        <v>617</v>
      </c>
      <c r="G352" s="39"/>
      <c r="H352" s="39"/>
      <c r="I352" s="218"/>
      <c r="J352" s="218"/>
      <c r="K352" s="39"/>
      <c r="L352" s="39"/>
      <c r="M352" s="43"/>
      <c r="N352" s="219"/>
      <c r="O352" s="220"/>
      <c r="P352" s="83"/>
      <c r="Q352" s="83"/>
      <c r="R352" s="83"/>
      <c r="S352" s="83"/>
      <c r="T352" s="83"/>
      <c r="U352" s="83"/>
      <c r="V352" s="83"/>
      <c r="W352" s="83"/>
      <c r="X352" s="84"/>
      <c r="Y352" s="37"/>
      <c r="Z352" s="37"/>
      <c r="AA352" s="37"/>
      <c r="AB352" s="37"/>
      <c r="AC352" s="37"/>
      <c r="AD352" s="37"/>
      <c r="AE352" s="37"/>
      <c r="AT352" s="16" t="s">
        <v>143</v>
      </c>
      <c r="AU352" s="16" t="s">
        <v>88</v>
      </c>
    </row>
    <row r="353" s="2" customFormat="1">
      <c r="A353" s="37"/>
      <c r="B353" s="38"/>
      <c r="C353" s="39"/>
      <c r="D353" s="221" t="s">
        <v>145</v>
      </c>
      <c r="E353" s="39"/>
      <c r="F353" s="222" t="s">
        <v>618</v>
      </c>
      <c r="G353" s="39"/>
      <c r="H353" s="39"/>
      <c r="I353" s="218"/>
      <c r="J353" s="218"/>
      <c r="K353" s="39"/>
      <c r="L353" s="39"/>
      <c r="M353" s="43"/>
      <c r="N353" s="219"/>
      <c r="O353" s="220"/>
      <c r="P353" s="83"/>
      <c r="Q353" s="83"/>
      <c r="R353" s="83"/>
      <c r="S353" s="83"/>
      <c r="T353" s="83"/>
      <c r="U353" s="83"/>
      <c r="V353" s="83"/>
      <c r="W353" s="83"/>
      <c r="X353" s="84"/>
      <c r="Y353" s="37"/>
      <c r="Z353" s="37"/>
      <c r="AA353" s="37"/>
      <c r="AB353" s="37"/>
      <c r="AC353" s="37"/>
      <c r="AD353" s="37"/>
      <c r="AE353" s="37"/>
      <c r="AT353" s="16" t="s">
        <v>145</v>
      </c>
      <c r="AU353" s="16" t="s">
        <v>88</v>
      </c>
    </row>
    <row r="354" s="2" customFormat="1">
      <c r="A354" s="37"/>
      <c r="B354" s="38"/>
      <c r="C354" s="39"/>
      <c r="D354" s="216" t="s">
        <v>147</v>
      </c>
      <c r="E354" s="39"/>
      <c r="F354" s="223" t="s">
        <v>619</v>
      </c>
      <c r="G354" s="39"/>
      <c r="H354" s="39"/>
      <c r="I354" s="218"/>
      <c r="J354" s="218"/>
      <c r="K354" s="39"/>
      <c r="L354" s="39"/>
      <c r="M354" s="43"/>
      <c r="N354" s="219"/>
      <c r="O354" s="220"/>
      <c r="P354" s="83"/>
      <c r="Q354" s="83"/>
      <c r="R354" s="83"/>
      <c r="S354" s="83"/>
      <c r="T354" s="83"/>
      <c r="U354" s="83"/>
      <c r="V354" s="83"/>
      <c r="W354" s="83"/>
      <c r="X354" s="84"/>
      <c r="Y354" s="37"/>
      <c r="Z354" s="37"/>
      <c r="AA354" s="37"/>
      <c r="AB354" s="37"/>
      <c r="AC354" s="37"/>
      <c r="AD354" s="37"/>
      <c r="AE354" s="37"/>
      <c r="AT354" s="16" t="s">
        <v>147</v>
      </c>
      <c r="AU354" s="16" t="s">
        <v>88</v>
      </c>
    </row>
    <row r="355" s="2" customFormat="1" ht="24.15" customHeight="1">
      <c r="A355" s="37"/>
      <c r="B355" s="38"/>
      <c r="C355" s="202" t="s">
        <v>620</v>
      </c>
      <c r="D355" s="202" t="s">
        <v>136</v>
      </c>
      <c r="E355" s="203" t="s">
        <v>621</v>
      </c>
      <c r="F355" s="204" t="s">
        <v>622</v>
      </c>
      <c r="G355" s="205" t="s">
        <v>183</v>
      </c>
      <c r="H355" s="206">
        <v>1</v>
      </c>
      <c r="I355" s="207"/>
      <c r="J355" s="207"/>
      <c r="K355" s="208">
        <f>ROUND(P355*H355,2)</f>
        <v>0</v>
      </c>
      <c r="L355" s="204" t="s">
        <v>140</v>
      </c>
      <c r="M355" s="43"/>
      <c r="N355" s="209" t="s">
        <v>20</v>
      </c>
      <c r="O355" s="210" t="s">
        <v>47</v>
      </c>
      <c r="P355" s="211">
        <f>I355+J355</f>
        <v>0</v>
      </c>
      <c r="Q355" s="211">
        <f>ROUND(I355*H355,2)</f>
        <v>0</v>
      </c>
      <c r="R355" s="211">
        <f>ROUND(J355*H355,2)</f>
        <v>0</v>
      </c>
      <c r="S355" s="83"/>
      <c r="T355" s="212">
        <f>S355*H355</f>
        <v>0</v>
      </c>
      <c r="U355" s="212">
        <v>0.00021000000000000001</v>
      </c>
      <c r="V355" s="212">
        <f>U355*H355</f>
        <v>0.00021000000000000001</v>
      </c>
      <c r="W355" s="212">
        <v>0.0035000000000000001</v>
      </c>
      <c r="X355" s="213">
        <f>W355*H355</f>
        <v>0.0035000000000000001</v>
      </c>
      <c r="Y355" s="37"/>
      <c r="Z355" s="37"/>
      <c r="AA355" s="37"/>
      <c r="AB355" s="37"/>
      <c r="AC355" s="37"/>
      <c r="AD355" s="37"/>
      <c r="AE355" s="37"/>
      <c r="AR355" s="214" t="s">
        <v>225</v>
      </c>
      <c r="AT355" s="214" t="s">
        <v>136</v>
      </c>
      <c r="AU355" s="214" t="s">
        <v>88</v>
      </c>
      <c r="AY355" s="16" t="s">
        <v>133</v>
      </c>
      <c r="BE355" s="215">
        <f>IF(O355="základní",K355,0)</f>
        <v>0</v>
      </c>
      <c r="BF355" s="215">
        <f>IF(O355="snížená",K355,0)</f>
        <v>0</v>
      </c>
      <c r="BG355" s="215">
        <f>IF(O355="zákl. přenesená",K355,0)</f>
        <v>0</v>
      </c>
      <c r="BH355" s="215">
        <f>IF(O355="sníž. přenesená",K355,0)</f>
        <v>0</v>
      </c>
      <c r="BI355" s="215">
        <f>IF(O355="nulová",K355,0)</f>
        <v>0</v>
      </c>
      <c r="BJ355" s="16" t="s">
        <v>86</v>
      </c>
      <c r="BK355" s="215">
        <f>ROUND(P355*H355,2)</f>
        <v>0</v>
      </c>
      <c r="BL355" s="16" t="s">
        <v>225</v>
      </c>
      <c r="BM355" s="214" t="s">
        <v>623</v>
      </c>
    </row>
    <row r="356" s="2" customFormat="1">
      <c r="A356" s="37"/>
      <c r="B356" s="38"/>
      <c r="C356" s="39"/>
      <c r="D356" s="216" t="s">
        <v>143</v>
      </c>
      <c r="E356" s="39"/>
      <c r="F356" s="217" t="s">
        <v>624</v>
      </c>
      <c r="G356" s="39"/>
      <c r="H356" s="39"/>
      <c r="I356" s="218"/>
      <c r="J356" s="218"/>
      <c r="K356" s="39"/>
      <c r="L356" s="39"/>
      <c r="M356" s="43"/>
      <c r="N356" s="219"/>
      <c r="O356" s="220"/>
      <c r="P356" s="83"/>
      <c r="Q356" s="83"/>
      <c r="R356" s="83"/>
      <c r="S356" s="83"/>
      <c r="T356" s="83"/>
      <c r="U356" s="83"/>
      <c r="V356" s="83"/>
      <c r="W356" s="83"/>
      <c r="X356" s="84"/>
      <c r="Y356" s="37"/>
      <c r="Z356" s="37"/>
      <c r="AA356" s="37"/>
      <c r="AB356" s="37"/>
      <c r="AC356" s="37"/>
      <c r="AD356" s="37"/>
      <c r="AE356" s="37"/>
      <c r="AT356" s="16" t="s">
        <v>143</v>
      </c>
      <c r="AU356" s="16" t="s">
        <v>88</v>
      </c>
    </row>
    <row r="357" s="2" customFormat="1">
      <c r="A357" s="37"/>
      <c r="B357" s="38"/>
      <c r="C357" s="39"/>
      <c r="D357" s="221" t="s">
        <v>145</v>
      </c>
      <c r="E357" s="39"/>
      <c r="F357" s="222" t="s">
        <v>625</v>
      </c>
      <c r="G357" s="39"/>
      <c r="H357" s="39"/>
      <c r="I357" s="218"/>
      <c r="J357" s="218"/>
      <c r="K357" s="39"/>
      <c r="L357" s="39"/>
      <c r="M357" s="43"/>
      <c r="N357" s="219"/>
      <c r="O357" s="220"/>
      <c r="P357" s="83"/>
      <c r="Q357" s="83"/>
      <c r="R357" s="83"/>
      <c r="S357" s="83"/>
      <c r="T357" s="83"/>
      <c r="U357" s="83"/>
      <c r="V357" s="83"/>
      <c r="W357" s="83"/>
      <c r="X357" s="84"/>
      <c r="Y357" s="37"/>
      <c r="Z357" s="37"/>
      <c r="AA357" s="37"/>
      <c r="AB357" s="37"/>
      <c r="AC357" s="37"/>
      <c r="AD357" s="37"/>
      <c r="AE357" s="37"/>
      <c r="AT357" s="16" t="s">
        <v>145</v>
      </c>
      <c r="AU357" s="16" t="s">
        <v>88</v>
      </c>
    </row>
    <row r="358" s="2" customFormat="1">
      <c r="A358" s="37"/>
      <c r="B358" s="38"/>
      <c r="C358" s="39"/>
      <c r="D358" s="216" t="s">
        <v>147</v>
      </c>
      <c r="E358" s="39"/>
      <c r="F358" s="223" t="s">
        <v>626</v>
      </c>
      <c r="G358" s="39"/>
      <c r="H358" s="39"/>
      <c r="I358" s="218"/>
      <c r="J358" s="218"/>
      <c r="K358" s="39"/>
      <c r="L358" s="39"/>
      <c r="M358" s="43"/>
      <c r="N358" s="219"/>
      <c r="O358" s="220"/>
      <c r="P358" s="83"/>
      <c r="Q358" s="83"/>
      <c r="R358" s="83"/>
      <c r="S358" s="83"/>
      <c r="T358" s="83"/>
      <c r="U358" s="83"/>
      <c r="V358" s="83"/>
      <c r="W358" s="83"/>
      <c r="X358" s="84"/>
      <c r="Y358" s="37"/>
      <c r="Z358" s="37"/>
      <c r="AA358" s="37"/>
      <c r="AB358" s="37"/>
      <c r="AC358" s="37"/>
      <c r="AD358" s="37"/>
      <c r="AE358" s="37"/>
      <c r="AT358" s="16" t="s">
        <v>147</v>
      </c>
      <c r="AU358" s="16" t="s">
        <v>88</v>
      </c>
    </row>
    <row r="359" s="2" customFormat="1" ht="24.15" customHeight="1">
      <c r="A359" s="37"/>
      <c r="B359" s="38"/>
      <c r="C359" s="202" t="s">
        <v>627</v>
      </c>
      <c r="D359" s="202" t="s">
        <v>136</v>
      </c>
      <c r="E359" s="203" t="s">
        <v>628</v>
      </c>
      <c r="F359" s="204" t="s">
        <v>629</v>
      </c>
      <c r="G359" s="205" t="s">
        <v>183</v>
      </c>
      <c r="H359" s="206">
        <v>1</v>
      </c>
      <c r="I359" s="207"/>
      <c r="J359" s="207"/>
      <c r="K359" s="208">
        <f>ROUND(P359*H359,2)</f>
        <v>0</v>
      </c>
      <c r="L359" s="204" t="s">
        <v>140</v>
      </c>
      <c r="M359" s="43"/>
      <c r="N359" s="209" t="s">
        <v>20</v>
      </c>
      <c r="O359" s="210" t="s">
        <v>47</v>
      </c>
      <c r="P359" s="211">
        <f>I359+J359</f>
        <v>0</v>
      </c>
      <c r="Q359" s="211">
        <f>ROUND(I359*H359,2)</f>
        <v>0</v>
      </c>
      <c r="R359" s="211">
        <f>ROUND(J359*H359,2)</f>
        <v>0</v>
      </c>
      <c r="S359" s="83"/>
      <c r="T359" s="212">
        <f>S359*H359</f>
        <v>0</v>
      </c>
      <c r="U359" s="212">
        <v>1.0000000000000001E-05</v>
      </c>
      <c r="V359" s="212">
        <f>U359*H359</f>
        <v>1.0000000000000001E-05</v>
      </c>
      <c r="W359" s="212">
        <v>0.0027100000000000002</v>
      </c>
      <c r="X359" s="213">
        <f>W359*H359</f>
        <v>0.0027100000000000002</v>
      </c>
      <c r="Y359" s="37"/>
      <c r="Z359" s="37"/>
      <c r="AA359" s="37"/>
      <c r="AB359" s="37"/>
      <c r="AC359" s="37"/>
      <c r="AD359" s="37"/>
      <c r="AE359" s="37"/>
      <c r="AR359" s="214" t="s">
        <v>225</v>
      </c>
      <c r="AT359" s="214" t="s">
        <v>136</v>
      </c>
      <c r="AU359" s="214" t="s">
        <v>88</v>
      </c>
      <c r="AY359" s="16" t="s">
        <v>133</v>
      </c>
      <c r="BE359" s="215">
        <f>IF(O359="základní",K359,0)</f>
        <v>0</v>
      </c>
      <c r="BF359" s="215">
        <f>IF(O359="snížená",K359,0)</f>
        <v>0</v>
      </c>
      <c r="BG359" s="215">
        <f>IF(O359="zákl. přenesená",K359,0)</f>
        <v>0</v>
      </c>
      <c r="BH359" s="215">
        <f>IF(O359="sníž. přenesená",K359,0)</f>
        <v>0</v>
      </c>
      <c r="BI359" s="215">
        <f>IF(O359="nulová",K359,0)</f>
        <v>0</v>
      </c>
      <c r="BJ359" s="16" t="s">
        <v>86</v>
      </c>
      <c r="BK359" s="215">
        <f>ROUND(P359*H359,2)</f>
        <v>0</v>
      </c>
      <c r="BL359" s="16" t="s">
        <v>225</v>
      </c>
      <c r="BM359" s="214" t="s">
        <v>630</v>
      </c>
    </row>
    <row r="360" s="2" customFormat="1">
      <c r="A360" s="37"/>
      <c r="B360" s="38"/>
      <c r="C360" s="39"/>
      <c r="D360" s="216" t="s">
        <v>143</v>
      </c>
      <c r="E360" s="39"/>
      <c r="F360" s="217" t="s">
        <v>631</v>
      </c>
      <c r="G360" s="39"/>
      <c r="H360" s="39"/>
      <c r="I360" s="218"/>
      <c r="J360" s="218"/>
      <c r="K360" s="39"/>
      <c r="L360" s="39"/>
      <c r="M360" s="43"/>
      <c r="N360" s="219"/>
      <c r="O360" s="220"/>
      <c r="P360" s="83"/>
      <c r="Q360" s="83"/>
      <c r="R360" s="83"/>
      <c r="S360" s="83"/>
      <c r="T360" s="83"/>
      <c r="U360" s="83"/>
      <c r="V360" s="83"/>
      <c r="W360" s="83"/>
      <c r="X360" s="84"/>
      <c r="Y360" s="37"/>
      <c r="Z360" s="37"/>
      <c r="AA360" s="37"/>
      <c r="AB360" s="37"/>
      <c r="AC360" s="37"/>
      <c r="AD360" s="37"/>
      <c r="AE360" s="37"/>
      <c r="AT360" s="16" t="s">
        <v>143</v>
      </c>
      <c r="AU360" s="16" t="s">
        <v>88</v>
      </c>
    </row>
    <row r="361" s="2" customFormat="1">
      <c r="A361" s="37"/>
      <c r="B361" s="38"/>
      <c r="C361" s="39"/>
      <c r="D361" s="221" t="s">
        <v>145</v>
      </c>
      <c r="E361" s="39"/>
      <c r="F361" s="222" t="s">
        <v>632</v>
      </c>
      <c r="G361" s="39"/>
      <c r="H361" s="39"/>
      <c r="I361" s="218"/>
      <c r="J361" s="218"/>
      <c r="K361" s="39"/>
      <c r="L361" s="39"/>
      <c r="M361" s="43"/>
      <c r="N361" s="219"/>
      <c r="O361" s="220"/>
      <c r="P361" s="83"/>
      <c r="Q361" s="83"/>
      <c r="R361" s="83"/>
      <c r="S361" s="83"/>
      <c r="T361" s="83"/>
      <c r="U361" s="83"/>
      <c r="V361" s="83"/>
      <c r="W361" s="83"/>
      <c r="X361" s="84"/>
      <c r="Y361" s="37"/>
      <c r="Z361" s="37"/>
      <c r="AA361" s="37"/>
      <c r="AB361" s="37"/>
      <c r="AC361" s="37"/>
      <c r="AD361" s="37"/>
      <c r="AE361" s="37"/>
      <c r="AT361" s="16" t="s">
        <v>145</v>
      </c>
      <c r="AU361" s="16" t="s">
        <v>88</v>
      </c>
    </row>
    <row r="362" s="2" customFormat="1">
      <c r="A362" s="37"/>
      <c r="B362" s="38"/>
      <c r="C362" s="39"/>
      <c r="D362" s="216" t="s">
        <v>147</v>
      </c>
      <c r="E362" s="39"/>
      <c r="F362" s="223" t="s">
        <v>633</v>
      </c>
      <c r="G362" s="39"/>
      <c r="H362" s="39"/>
      <c r="I362" s="218"/>
      <c r="J362" s="218"/>
      <c r="K362" s="39"/>
      <c r="L362" s="39"/>
      <c r="M362" s="43"/>
      <c r="N362" s="219"/>
      <c r="O362" s="220"/>
      <c r="P362" s="83"/>
      <c r="Q362" s="83"/>
      <c r="R362" s="83"/>
      <c r="S362" s="83"/>
      <c r="T362" s="83"/>
      <c r="U362" s="83"/>
      <c r="V362" s="83"/>
      <c r="W362" s="83"/>
      <c r="X362" s="84"/>
      <c r="Y362" s="37"/>
      <c r="Z362" s="37"/>
      <c r="AA362" s="37"/>
      <c r="AB362" s="37"/>
      <c r="AC362" s="37"/>
      <c r="AD362" s="37"/>
      <c r="AE362" s="37"/>
      <c r="AT362" s="16" t="s">
        <v>147</v>
      </c>
      <c r="AU362" s="16" t="s">
        <v>88</v>
      </c>
    </row>
    <row r="363" s="2" customFormat="1" ht="24.15" customHeight="1">
      <c r="A363" s="37"/>
      <c r="B363" s="38"/>
      <c r="C363" s="202" t="s">
        <v>634</v>
      </c>
      <c r="D363" s="202" t="s">
        <v>136</v>
      </c>
      <c r="E363" s="203" t="s">
        <v>635</v>
      </c>
      <c r="F363" s="204" t="s">
        <v>636</v>
      </c>
      <c r="G363" s="205" t="s">
        <v>183</v>
      </c>
      <c r="H363" s="206">
        <v>1</v>
      </c>
      <c r="I363" s="207"/>
      <c r="J363" s="207"/>
      <c r="K363" s="208">
        <f>ROUND(P363*H363,2)</f>
        <v>0</v>
      </c>
      <c r="L363" s="204" t="s">
        <v>140</v>
      </c>
      <c r="M363" s="43"/>
      <c r="N363" s="209" t="s">
        <v>20</v>
      </c>
      <c r="O363" s="210" t="s">
        <v>47</v>
      </c>
      <c r="P363" s="211">
        <f>I363+J363</f>
        <v>0</v>
      </c>
      <c r="Q363" s="211">
        <f>ROUND(I363*H363,2)</f>
        <v>0</v>
      </c>
      <c r="R363" s="211">
        <f>ROUND(J363*H363,2)</f>
        <v>0</v>
      </c>
      <c r="S363" s="83"/>
      <c r="T363" s="212">
        <f>S363*H363</f>
        <v>0</v>
      </c>
      <c r="U363" s="212">
        <v>1.0000000000000001E-05</v>
      </c>
      <c r="V363" s="212">
        <f>U363*H363</f>
        <v>1.0000000000000001E-05</v>
      </c>
      <c r="W363" s="212">
        <v>0.00040000000000000002</v>
      </c>
      <c r="X363" s="213">
        <f>W363*H363</f>
        <v>0.00040000000000000002</v>
      </c>
      <c r="Y363" s="37"/>
      <c r="Z363" s="37"/>
      <c r="AA363" s="37"/>
      <c r="AB363" s="37"/>
      <c r="AC363" s="37"/>
      <c r="AD363" s="37"/>
      <c r="AE363" s="37"/>
      <c r="AR363" s="214" t="s">
        <v>225</v>
      </c>
      <c r="AT363" s="214" t="s">
        <v>136</v>
      </c>
      <c r="AU363" s="214" t="s">
        <v>88</v>
      </c>
      <c r="AY363" s="16" t="s">
        <v>133</v>
      </c>
      <c r="BE363" s="215">
        <f>IF(O363="základní",K363,0)</f>
        <v>0</v>
      </c>
      <c r="BF363" s="215">
        <f>IF(O363="snížená",K363,0)</f>
        <v>0</v>
      </c>
      <c r="BG363" s="215">
        <f>IF(O363="zákl. přenesená",K363,0)</f>
        <v>0</v>
      </c>
      <c r="BH363" s="215">
        <f>IF(O363="sníž. přenesená",K363,0)</f>
        <v>0</v>
      </c>
      <c r="BI363" s="215">
        <f>IF(O363="nulová",K363,0)</f>
        <v>0</v>
      </c>
      <c r="BJ363" s="16" t="s">
        <v>86</v>
      </c>
      <c r="BK363" s="215">
        <f>ROUND(P363*H363,2)</f>
        <v>0</v>
      </c>
      <c r="BL363" s="16" t="s">
        <v>225</v>
      </c>
      <c r="BM363" s="214" t="s">
        <v>637</v>
      </c>
    </row>
    <row r="364" s="2" customFormat="1">
      <c r="A364" s="37"/>
      <c r="B364" s="38"/>
      <c r="C364" s="39"/>
      <c r="D364" s="216" t="s">
        <v>143</v>
      </c>
      <c r="E364" s="39"/>
      <c r="F364" s="217" t="s">
        <v>638</v>
      </c>
      <c r="G364" s="39"/>
      <c r="H364" s="39"/>
      <c r="I364" s="218"/>
      <c r="J364" s="218"/>
      <c r="K364" s="39"/>
      <c r="L364" s="39"/>
      <c r="M364" s="43"/>
      <c r="N364" s="219"/>
      <c r="O364" s="220"/>
      <c r="P364" s="83"/>
      <c r="Q364" s="83"/>
      <c r="R364" s="83"/>
      <c r="S364" s="83"/>
      <c r="T364" s="83"/>
      <c r="U364" s="83"/>
      <c r="V364" s="83"/>
      <c r="W364" s="83"/>
      <c r="X364" s="84"/>
      <c r="Y364" s="37"/>
      <c r="Z364" s="37"/>
      <c r="AA364" s="37"/>
      <c r="AB364" s="37"/>
      <c r="AC364" s="37"/>
      <c r="AD364" s="37"/>
      <c r="AE364" s="37"/>
      <c r="AT364" s="16" t="s">
        <v>143</v>
      </c>
      <c r="AU364" s="16" t="s">
        <v>88</v>
      </c>
    </row>
    <row r="365" s="2" customFormat="1">
      <c r="A365" s="37"/>
      <c r="B365" s="38"/>
      <c r="C365" s="39"/>
      <c r="D365" s="221" t="s">
        <v>145</v>
      </c>
      <c r="E365" s="39"/>
      <c r="F365" s="222" t="s">
        <v>639</v>
      </c>
      <c r="G365" s="39"/>
      <c r="H365" s="39"/>
      <c r="I365" s="218"/>
      <c r="J365" s="218"/>
      <c r="K365" s="39"/>
      <c r="L365" s="39"/>
      <c r="M365" s="43"/>
      <c r="N365" s="219"/>
      <c r="O365" s="220"/>
      <c r="P365" s="83"/>
      <c r="Q365" s="83"/>
      <c r="R365" s="83"/>
      <c r="S365" s="83"/>
      <c r="T365" s="83"/>
      <c r="U365" s="83"/>
      <c r="V365" s="83"/>
      <c r="W365" s="83"/>
      <c r="X365" s="84"/>
      <c r="Y365" s="37"/>
      <c r="Z365" s="37"/>
      <c r="AA365" s="37"/>
      <c r="AB365" s="37"/>
      <c r="AC365" s="37"/>
      <c r="AD365" s="37"/>
      <c r="AE365" s="37"/>
      <c r="AT365" s="16" t="s">
        <v>145</v>
      </c>
      <c r="AU365" s="16" t="s">
        <v>88</v>
      </c>
    </row>
    <row r="366" s="2" customFormat="1" ht="24.15" customHeight="1">
      <c r="A366" s="37"/>
      <c r="B366" s="38"/>
      <c r="C366" s="202" t="s">
        <v>640</v>
      </c>
      <c r="D366" s="202" t="s">
        <v>136</v>
      </c>
      <c r="E366" s="203" t="s">
        <v>641</v>
      </c>
      <c r="F366" s="204" t="s">
        <v>642</v>
      </c>
      <c r="G366" s="205" t="s">
        <v>252</v>
      </c>
      <c r="H366" s="206">
        <v>0.021999999999999999</v>
      </c>
      <c r="I366" s="207"/>
      <c r="J366" s="207"/>
      <c r="K366" s="208">
        <f>ROUND(P366*H366,2)</f>
        <v>0</v>
      </c>
      <c r="L366" s="204" t="s">
        <v>140</v>
      </c>
      <c r="M366" s="43"/>
      <c r="N366" s="209" t="s">
        <v>20</v>
      </c>
      <c r="O366" s="210" t="s">
        <v>47</v>
      </c>
      <c r="P366" s="211">
        <f>I366+J366</f>
        <v>0</v>
      </c>
      <c r="Q366" s="211">
        <f>ROUND(I366*H366,2)</f>
        <v>0</v>
      </c>
      <c r="R366" s="211">
        <f>ROUND(J366*H366,2)</f>
        <v>0</v>
      </c>
      <c r="S366" s="83"/>
      <c r="T366" s="212">
        <f>S366*H366</f>
        <v>0</v>
      </c>
      <c r="U366" s="212">
        <v>0</v>
      </c>
      <c r="V366" s="212">
        <f>U366*H366</f>
        <v>0</v>
      </c>
      <c r="W366" s="212">
        <v>0</v>
      </c>
      <c r="X366" s="213">
        <f>W366*H366</f>
        <v>0</v>
      </c>
      <c r="Y366" s="37"/>
      <c r="Z366" s="37"/>
      <c r="AA366" s="37"/>
      <c r="AB366" s="37"/>
      <c r="AC366" s="37"/>
      <c r="AD366" s="37"/>
      <c r="AE366" s="37"/>
      <c r="AR366" s="214" t="s">
        <v>225</v>
      </c>
      <c r="AT366" s="214" t="s">
        <v>136</v>
      </c>
      <c r="AU366" s="214" t="s">
        <v>88</v>
      </c>
      <c r="AY366" s="16" t="s">
        <v>133</v>
      </c>
      <c r="BE366" s="215">
        <f>IF(O366="základní",K366,0)</f>
        <v>0</v>
      </c>
      <c r="BF366" s="215">
        <f>IF(O366="snížená",K366,0)</f>
        <v>0</v>
      </c>
      <c r="BG366" s="215">
        <f>IF(O366="zákl. přenesená",K366,0)</f>
        <v>0</v>
      </c>
      <c r="BH366" s="215">
        <f>IF(O366="sníž. přenesená",K366,0)</f>
        <v>0</v>
      </c>
      <c r="BI366" s="215">
        <f>IF(O366="nulová",K366,0)</f>
        <v>0</v>
      </c>
      <c r="BJ366" s="16" t="s">
        <v>86</v>
      </c>
      <c r="BK366" s="215">
        <f>ROUND(P366*H366,2)</f>
        <v>0</v>
      </c>
      <c r="BL366" s="16" t="s">
        <v>225</v>
      </c>
      <c r="BM366" s="214" t="s">
        <v>643</v>
      </c>
    </row>
    <row r="367" s="2" customFormat="1">
      <c r="A367" s="37"/>
      <c r="B367" s="38"/>
      <c r="C367" s="39"/>
      <c r="D367" s="216" t="s">
        <v>143</v>
      </c>
      <c r="E367" s="39"/>
      <c r="F367" s="217" t="s">
        <v>644</v>
      </c>
      <c r="G367" s="39"/>
      <c r="H367" s="39"/>
      <c r="I367" s="218"/>
      <c r="J367" s="218"/>
      <c r="K367" s="39"/>
      <c r="L367" s="39"/>
      <c r="M367" s="43"/>
      <c r="N367" s="219"/>
      <c r="O367" s="220"/>
      <c r="P367" s="83"/>
      <c r="Q367" s="83"/>
      <c r="R367" s="83"/>
      <c r="S367" s="83"/>
      <c r="T367" s="83"/>
      <c r="U367" s="83"/>
      <c r="V367" s="83"/>
      <c r="W367" s="83"/>
      <c r="X367" s="84"/>
      <c r="Y367" s="37"/>
      <c r="Z367" s="37"/>
      <c r="AA367" s="37"/>
      <c r="AB367" s="37"/>
      <c r="AC367" s="37"/>
      <c r="AD367" s="37"/>
      <c r="AE367" s="37"/>
      <c r="AT367" s="16" t="s">
        <v>143</v>
      </c>
      <c r="AU367" s="16" t="s">
        <v>88</v>
      </c>
    </row>
    <row r="368" s="2" customFormat="1">
      <c r="A368" s="37"/>
      <c r="B368" s="38"/>
      <c r="C368" s="39"/>
      <c r="D368" s="221" t="s">
        <v>145</v>
      </c>
      <c r="E368" s="39"/>
      <c r="F368" s="222" t="s">
        <v>645</v>
      </c>
      <c r="G368" s="39"/>
      <c r="H368" s="39"/>
      <c r="I368" s="218"/>
      <c r="J368" s="218"/>
      <c r="K368" s="39"/>
      <c r="L368" s="39"/>
      <c r="M368" s="43"/>
      <c r="N368" s="219"/>
      <c r="O368" s="220"/>
      <c r="P368" s="83"/>
      <c r="Q368" s="83"/>
      <c r="R368" s="83"/>
      <c r="S368" s="83"/>
      <c r="T368" s="83"/>
      <c r="U368" s="83"/>
      <c r="V368" s="83"/>
      <c r="W368" s="83"/>
      <c r="X368" s="84"/>
      <c r="Y368" s="37"/>
      <c r="Z368" s="37"/>
      <c r="AA368" s="37"/>
      <c r="AB368" s="37"/>
      <c r="AC368" s="37"/>
      <c r="AD368" s="37"/>
      <c r="AE368" s="37"/>
      <c r="AT368" s="16" t="s">
        <v>145</v>
      </c>
      <c r="AU368" s="16" t="s">
        <v>88</v>
      </c>
    </row>
    <row r="369" s="12" customFormat="1" ht="22.8" customHeight="1">
      <c r="A369" s="12"/>
      <c r="B369" s="185"/>
      <c r="C369" s="186"/>
      <c r="D369" s="187" t="s">
        <v>77</v>
      </c>
      <c r="E369" s="200" t="s">
        <v>646</v>
      </c>
      <c r="F369" s="200" t="s">
        <v>647</v>
      </c>
      <c r="G369" s="186"/>
      <c r="H369" s="186"/>
      <c r="I369" s="189"/>
      <c r="J369" s="189"/>
      <c r="K369" s="201">
        <f>BK369</f>
        <v>0</v>
      </c>
      <c r="L369" s="186"/>
      <c r="M369" s="191"/>
      <c r="N369" s="192"/>
      <c r="O369" s="193"/>
      <c r="P369" s="193"/>
      <c r="Q369" s="194">
        <f>SUM(Q370:Q419)</f>
        <v>0</v>
      </c>
      <c r="R369" s="194">
        <f>SUM(R370:R419)</f>
        <v>0</v>
      </c>
      <c r="S369" s="193"/>
      <c r="T369" s="195">
        <f>SUM(T370:T419)</f>
        <v>0</v>
      </c>
      <c r="U369" s="193"/>
      <c r="V369" s="195">
        <f>SUM(V370:V419)</f>
        <v>0.12215999999999999</v>
      </c>
      <c r="W369" s="193"/>
      <c r="X369" s="196">
        <f>SUM(X370:X419)</f>
        <v>0.071679999999999994</v>
      </c>
      <c r="Y369" s="12"/>
      <c r="Z369" s="12"/>
      <c r="AA369" s="12"/>
      <c r="AB369" s="12"/>
      <c r="AC369" s="12"/>
      <c r="AD369" s="12"/>
      <c r="AE369" s="12"/>
      <c r="AR369" s="197" t="s">
        <v>88</v>
      </c>
      <c r="AT369" s="198" t="s">
        <v>77</v>
      </c>
      <c r="AU369" s="198" t="s">
        <v>86</v>
      </c>
      <c r="AY369" s="197" t="s">
        <v>133</v>
      </c>
      <c r="BK369" s="199">
        <f>SUM(BK370:BK419)</f>
        <v>0</v>
      </c>
    </row>
    <row r="370" s="2" customFormat="1">
      <c r="A370" s="37"/>
      <c r="B370" s="38"/>
      <c r="C370" s="202" t="s">
        <v>648</v>
      </c>
      <c r="D370" s="202" t="s">
        <v>136</v>
      </c>
      <c r="E370" s="203" t="s">
        <v>649</v>
      </c>
      <c r="F370" s="204" t="s">
        <v>650</v>
      </c>
      <c r="G370" s="205" t="s">
        <v>183</v>
      </c>
      <c r="H370" s="206">
        <v>2</v>
      </c>
      <c r="I370" s="207"/>
      <c r="J370" s="207"/>
      <c r="K370" s="208">
        <f>ROUND(P370*H370,2)</f>
        <v>0</v>
      </c>
      <c r="L370" s="204" t="s">
        <v>140</v>
      </c>
      <c r="M370" s="43"/>
      <c r="N370" s="209" t="s">
        <v>20</v>
      </c>
      <c r="O370" s="210" t="s">
        <v>47</v>
      </c>
      <c r="P370" s="211">
        <f>I370+J370</f>
        <v>0</v>
      </c>
      <c r="Q370" s="211">
        <f>ROUND(I370*H370,2)</f>
        <v>0</v>
      </c>
      <c r="R370" s="211">
        <f>ROUND(J370*H370,2)</f>
        <v>0</v>
      </c>
      <c r="S370" s="83"/>
      <c r="T370" s="212">
        <f>S370*H370</f>
        <v>0</v>
      </c>
      <c r="U370" s="212">
        <v>0.034799999999999998</v>
      </c>
      <c r="V370" s="212">
        <f>U370*H370</f>
        <v>0.069599999999999995</v>
      </c>
      <c r="W370" s="212">
        <v>0</v>
      </c>
      <c r="X370" s="213">
        <f>W370*H370</f>
        <v>0</v>
      </c>
      <c r="Y370" s="37"/>
      <c r="Z370" s="37"/>
      <c r="AA370" s="37"/>
      <c r="AB370" s="37"/>
      <c r="AC370" s="37"/>
      <c r="AD370" s="37"/>
      <c r="AE370" s="37"/>
      <c r="AR370" s="214" t="s">
        <v>225</v>
      </c>
      <c r="AT370" s="214" t="s">
        <v>136</v>
      </c>
      <c r="AU370" s="214" t="s">
        <v>88</v>
      </c>
      <c r="AY370" s="16" t="s">
        <v>133</v>
      </c>
      <c r="BE370" s="215">
        <f>IF(O370="základní",K370,0)</f>
        <v>0</v>
      </c>
      <c r="BF370" s="215">
        <f>IF(O370="snížená",K370,0)</f>
        <v>0</v>
      </c>
      <c r="BG370" s="215">
        <f>IF(O370="zákl. přenesená",K370,0)</f>
        <v>0</v>
      </c>
      <c r="BH370" s="215">
        <f>IF(O370="sníž. přenesená",K370,0)</f>
        <v>0</v>
      </c>
      <c r="BI370" s="215">
        <f>IF(O370="nulová",K370,0)</f>
        <v>0</v>
      </c>
      <c r="BJ370" s="16" t="s">
        <v>86</v>
      </c>
      <c r="BK370" s="215">
        <f>ROUND(P370*H370,2)</f>
        <v>0</v>
      </c>
      <c r="BL370" s="16" t="s">
        <v>225</v>
      </c>
      <c r="BM370" s="214" t="s">
        <v>651</v>
      </c>
    </row>
    <row r="371" s="2" customFormat="1">
      <c r="A371" s="37"/>
      <c r="B371" s="38"/>
      <c r="C371" s="39"/>
      <c r="D371" s="216" t="s">
        <v>143</v>
      </c>
      <c r="E371" s="39"/>
      <c r="F371" s="217" t="s">
        <v>652</v>
      </c>
      <c r="G371" s="39"/>
      <c r="H371" s="39"/>
      <c r="I371" s="218"/>
      <c r="J371" s="218"/>
      <c r="K371" s="39"/>
      <c r="L371" s="39"/>
      <c r="M371" s="43"/>
      <c r="N371" s="219"/>
      <c r="O371" s="220"/>
      <c r="P371" s="83"/>
      <c r="Q371" s="83"/>
      <c r="R371" s="83"/>
      <c r="S371" s="83"/>
      <c r="T371" s="83"/>
      <c r="U371" s="83"/>
      <c r="V371" s="83"/>
      <c r="W371" s="83"/>
      <c r="X371" s="84"/>
      <c r="Y371" s="37"/>
      <c r="Z371" s="37"/>
      <c r="AA371" s="37"/>
      <c r="AB371" s="37"/>
      <c r="AC371" s="37"/>
      <c r="AD371" s="37"/>
      <c r="AE371" s="37"/>
      <c r="AT371" s="16" t="s">
        <v>143</v>
      </c>
      <c r="AU371" s="16" t="s">
        <v>88</v>
      </c>
    </row>
    <row r="372" s="2" customFormat="1">
      <c r="A372" s="37"/>
      <c r="B372" s="38"/>
      <c r="C372" s="39"/>
      <c r="D372" s="221" t="s">
        <v>145</v>
      </c>
      <c r="E372" s="39"/>
      <c r="F372" s="222" t="s">
        <v>653</v>
      </c>
      <c r="G372" s="39"/>
      <c r="H372" s="39"/>
      <c r="I372" s="218"/>
      <c r="J372" s="218"/>
      <c r="K372" s="39"/>
      <c r="L372" s="39"/>
      <c r="M372" s="43"/>
      <c r="N372" s="219"/>
      <c r="O372" s="220"/>
      <c r="P372" s="83"/>
      <c r="Q372" s="83"/>
      <c r="R372" s="83"/>
      <c r="S372" s="83"/>
      <c r="T372" s="83"/>
      <c r="U372" s="83"/>
      <c r="V372" s="83"/>
      <c r="W372" s="83"/>
      <c r="X372" s="84"/>
      <c r="Y372" s="37"/>
      <c r="Z372" s="37"/>
      <c r="AA372" s="37"/>
      <c r="AB372" s="37"/>
      <c r="AC372" s="37"/>
      <c r="AD372" s="37"/>
      <c r="AE372" s="37"/>
      <c r="AT372" s="16" t="s">
        <v>145</v>
      </c>
      <c r="AU372" s="16" t="s">
        <v>88</v>
      </c>
    </row>
    <row r="373" s="2" customFormat="1">
      <c r="A373" s="37"/>
      <c r="B373" s="38"/>
      <c r="C373" s="39"/>
      <c r="D373" s="216" t="s">
        <v>147</v>
      </c>
      <c r="E373" s="39"/>
      <c r="F373" s="223" t="s">
        <v>654</v>
      </c>
      <c r="G373" s="39"/>
      <c r="H373" s="39"/>
      <c r="I373" s="218"/>
      <c r="J373" s="218"/>
      <c r="K373" s="39"/>
      <c r="L373" s="39"/>
      <c r="M373" s="43"/>
      <c r="N373" s="219"/>
      <c r="O373" s="220"/>
      <c r="P373" s="83"/>
      <c r="Q373" s="83"/>
      <c r="R373" s="83"/>
      <c r="S373" s="83"/>
      <c r="T373" s="83"/>
      <c r="U373" s="83"/>
      <c r="V373" s="83"/>
      <c r="W373" s="83"/>
      <c r="X373" s="84"/>
      <c r="Y373" s="37"/>
      <c r="Z373" s="37"/>
      <c r="AA373" s="37"/>
      <c r="AB373" s="37"/>
      <c r="AC373" s="37"/>
      <c r="AD373" s="37"/>
      <c r="AE373" s="37"/>
      <c r="AT373" s="16" t="s">
        <v>147</v>
      </c>
      <c r="AU373" s="16" t="s">
        <v>88</v>
      </c>
    </row>
    <row r="374" s="2" customFormat="1">
      <c r="A374" s="37"/>
      <c r="B374" s="38"/>
      <c r="C374" s="202" t="s">
        <v>655</v>
      </c>
      <c r="D374" s="202" t="s">
        <v>136</v>
      </c>
      <c r="E374" s="203" t="s">
        <v>656</v>
      </c>
      <c r="F374" s="204" t="s">
        <v>657</v>
      </c>
      <c r="G374" s="205" t="s">
        <v>183</v>
      </c>
      <c r="H374" s="206">
        <v>1</v>
      </c>
      <c r="I374" s="207"/>
      <c r="J374" s="207"/>
      <c r="K374" s="208">
        <f>ROUND(P374*H374,2)</f>
        <v>0</v>
      </c>
      <c r="L374" s="204" t="s">
        <v>140</v>
      </c>
      <c r="M374" s="43"/>
      <c r="N374" s="209" t="s">
        <v>20</v>
      </c>
      <c r="O374" s="210" t="s">
        <v>47</v>
      </c>
      <c r="P374" s="211">
        <f>I374+J374</f>
        <v>0</v>
      </c>
      <c r="Q374" s="211">
        <f>ROUND(I374*H374,2)</f>
        <v>0</v>
      </c>
      <c r="R374" s="211">
        <f>ROUND(J374*H374,2)</f>
        <v>0</v>
      </c>
      <c r="S374" s="83"/>
      <c r="T374" s="212">
        <f>S374*H374</f>
        <v>0</v>
      </c>
      <c r="U374" s="212">
        <v>0.041320000000000003</v>
      </c>
      <c r="V374" s="212">
        <f>U374*H374</f>
        <v>0.041320000000000003</v>
      </c>
      <c r="W374" s="212">
        <v>0</v>
      </c>
      <c r="X374" s="213">
        <f>W374*H374</f>
        <v>0</v>
      </c>
      <c r="Y374" s="37"/>
      <c r="Z374" s="37"/>
      <c r="AA374" s="37"/>
      <c r="AB374" s="37"/>
      <c r="AC374" s="37"/>
      <c r="AD374" s="37"/>
      <c r="AE374" s="37"/>
      <c r="AR374" s="214" t="s">
        <v>225</v>
      </c>
      <c r="AT374" s="214" t="s">
        <v>136</v>
      </c>
      <c r="AU374" s="214" t="s">
        <v>88</v>
      </c>
      <c r="AY374" s="16" t="s">
        <v>133</v>
      </c>
      <c r="BE374" s="215">
        <f>IF(O374="základní",K374,0)</f>
        <v>0</v>
      </c>
      <c r="BF374" s="215">
        <f>IF(O374="snížená",K374,0)</f>
        <v>0</v>
      </c>
      <c r="BG374" s="215">
        <f>IF(O374="zákl. přenesená",K374,0)</f>
        <v>0</v>
      </c>
      <c r="BH374" s="215">
        <f>IF(O374="sníž. přenesená",K374,0)</f>
        <v>0</v>
      </c>
      <c r="BI374" s="215">
        <f>IF(O374="nulová",K374,0)</f>
        <v>0</v>
      </c>
      <c r="BJ374" s="16" t="s">
        <v>86</v>
      </c>
      <c r="BK374" s="215">
        <f>ROUND(P374*H374,2)</f>
        <v>0</v>
      </c>
      <c r="BL374" s="16" t="s">
        <v>225</v>
      </c>
      <c r="BM374" s="214" t="s">
        <v>658</v>
      </c>
    </row>
    <row r="375" s="2" customFormat="1">
      <c r="A375" s="37"/>
      <c r="B375" s="38"/>
      <c r="C375" s="39"/>
      <c r="D375" s="216" t="s">
        <v>143</v>
      </c>
      <c r="E375" s="39"/>
      <c r="F375" s="217" t="s">
        <v>659</v>
      </c>
      <c r="G375" s="39"/>
      <c r="H375" s="39"/>
      <c r="I375" s="218"/>
      <c r="J375" s="218"/>
      <c r="K375" s="39"/>
      <c r="L375" s="39"/>
      <c r="M375" s="43"/>
      <c r="N375" s="219"/>
      <c r="O375" s="220"/>
      <c r="P375" s="83"/>
      <c r="Q375" s="83"/>
      <c r="R375" s="83"/>
      <c r="S375" s="83"/>
      <c r="T375" s="83"/>
      <c r="U375" s="83"/>
      <c r="V375" s="83"/>
      <c r="W375" s="83"/>
      <c r="X375" s="84"/>
      <c r="Y375" s="37"/>
      <c r="Z375" s="37"/>
      <c r="AA375" s="37"/>
      <c r="AB375" s="37"/>
      <c r="AC375" s="37"/>
      <c r="AD375" s="37"/>
      <c r="AE375" s="37"/>
      <c r="AT375" s="16" t="s">
        <v>143</v>
      </c>
      <c r="AU375" s="16" t="s">
        <v>88</v>
      </c>
    </row>
    <row r="376" s="2" customFormat="1">
      <c r="A376" s="37"/>
      <c r="B376" s="38"/>
      <c r="C376" s="39"/>
      <c r="D376" s="221" t="s">
        <v>145</v>
      </c>
      <c r="E376" s="39"/>
      <c r="F376" s="222" t="s">
        <v>660</v>
      </c>
      <c r="G376" s="39"/>
      <c r="H376" s="39"/>
      <c r="I376" s="218"/>
      <c r="J376" s="218"/>
      <c r="K376" s="39"/>
      <c r="L376" s="39"/>
      <c r="M376" s="43"/>
      <c r="N376" s="219"/>
      <c r="O376" s="220"/>
      <c r="P376" s="83"/>
      <c r="Q376" s="83"/>
      <c r="R376" s="83"/>
      <c r="S376" s="83"/>
      <c r="T376" s="83"/>
      <c r="U376" s="83"/>
      <c r="V376" s="83"/>
      <c r="W376" s="83"/>
      <c r="X376" s="84"/>
      <c r="Y376" s="37"/>
      <c r="Z376" s="37"/>
      <c r="AA376" s="37"/>
      <c r="AB376" s="37"/>
      <c r="AC376" s="37"/>
      <c r="AD376" s="37"/>
      <c r="AE376" s="37"/>
      <c r="AT376" s="16" t="s">
        <v>145</v>
      </c>
      <c r="AU376" s="16" t="s">
        <v>88</v>
      </c>
    </row>
    <row r="377" s="2" customFormat="1">
      <c r="A377" s="37"/>
      <c r="B377" s="38"/>
      <c r="C377" s="39"/>
      <c r="D377" s="216" t="s">
        <v>147</v>
      </c>
      <c r="E377" s="39"/>
      <c r="F377" s="223" t="s">
        <v>661</v>
      </c>
      <c r="G377" s="39"/>
      <c r="H377" s="39"/>
      <c r="I377" s="218"/>
      <c r="J377" s="218"/>
      <c r="K377" s="39"/>
      <c r="L377" s="39"/>
      <c r="M377" s="43"/>
      <c r="N377" s="219"/>
      <c r="O377" s="220"/>
      <c r="P377" s="83"/>
      <c r="Q377" s="83"/>
      <c r="R377" s="83"/>
      <c r="S377" s="83"/>
      <c r="T377" s="83"/>
      <c r="U377" s="83"/>
      <c r="V377" s="83"/>
      <c r="W377" s="83"/>
      <c r="X377" s="84"/>
      <c r="Y377" s="37"/>
      <c r="Z377" s="37"/>
      <c r="AA377" s="37"/>
      <c r="AB377" s="37"/>
      <c r="AC377" s="37"/>
      <c r="AD377" s="37"/>
      <c r="AE377" s="37"/>
      <c r="AT377" s="16" t="s">
        <v>147</v>
      </c>
      <c r="AU377" s="16" t="s">
        <v>88</v>
      </c>
    </row>
    <row r="378" s="2" customFormat="1" ht="24.15" customHeight="1">
      <c r="A378" s="37"/>
      <c r="B378" s="38"/>
      <c r="C378" s="202" t="s">
        <v>662</v>
      </c>
      <c r="D378" s="202" t="s">
        <v>136</v>
      </c>
      <c r="E378" s="203" t="s">
        <v>663</v>
      </c>
      <c r="F378" s="204" t="s">
        <v>664</v>
      </c>
      <c r="G378" s="205" t="s">
        <v>183</v>
      </c>
      <c r="H378" s="206">
        <v>3</v>
      </c>
      <c r="I378" s="207"/>
      <c r="J378" s="207"/>
      <c r="K378" s="208">
        <f>ROUND(P378*H378,2)</f>
        <v>0</v>
      </c>
      <c r="L378" s="204" t="s">
        <v>140</v>
      </c>
      <c r="M378" s="43"/>
      <c r="N378" s="209" t="s">
        <v>20</v>
      </c>
      <c r="O378" s="210" t="s">
        <v>47</v>
      </c>
      <c r="P378" s="211">
        <f>I378+J378</f>
        <v>0</v>
      </c>
      <c r="Q378" s="211">
        <f>ROUND(I378*H378,2)</f>
        <v>0</v>
      </c>
      <c r="R378" s="211">
        <f>ROUND(J378*H378,2)</f>
        <v>0</v>
      </c>
      <c r="S378" s="83"/>
      <c r="T378" s="212">
        <f>S378*H378</f>
        <v>0</v>
      </c>
      <c r="U378" s="212">
        <v>0.00023000000000000001</v>
      </c>
      <c r="V378" s="212">
        <f>U378*H378</f>
        <v>0.00069000000000000008</v>
      </c>
      <c r="W378" s="212">
        <v>0</v>
      </c>
      <c r="X378" s="213">
        <f>W378*H378</f>
        <v>0</v>
      </c>
      <c r="Y378" s="37"/>
      <c r="Z378" s="37"/>
      <c r="AA378" s="37"/>
      <c r="AB378" s="37"/>
      <c r="AC378" s="37"/>
      <c r="AD378" s="37"/>
      <c r="AE378" s="37"/>
      <c r="AR378" s="214" t="s">
        <v>225</v>
      </c>
      <c r="AT378" s="214" t="s">
        <v>136</v>
      </c>
      <c r="AU378" s="214" t="s">
        <v>88</v>
      </c>
      <c r="AY378" s="16" t="s">
        <v>133</v>
      </c>
      <c r="BE378" s="215">
        <f>IF(O378="základní",K378,0)</f>
        <v>0</v>
      </c>
      <c r="BF378" s="215">
        <f>IF(O378="snížená",K378,0)</f>
        <v>0</v>
      </c>
      <c r="BG378" s="215">
        <f>IF(O378="zákl. přenesená",K378,0)</f>
        <v>0</v>
      </c>
      <c r="BH378" s="215">
        <f>IF(O378="sníž. přenesená",K378,0)</f>
        <v>0</v>
      </c>
      <c r="BI378" s="215">
        <f>IF(O378="nulová",K378,0)</f>
        <v>0</v>
      </c>
      <c r="BJ378" s="16" t="s">
        <v>86</v>
      </c>
      <c r="BK378" s="215">
        <f>ROUND(P378*H378,2)</f>
        <v>0</v>
      </c>
      <c r="BL378" s="16" t="s">
        <v>225</v>
      </c>
      <c r="BM378" s="214" t="s">
        <v>665</v>
      </c>
    </row>
    <row r="379" s="2" customFormat="1">
      <c r="A379" s="37"/>
      <c r="B379" s="38"/>
      <c r="C379" s="39"/>
      <c r="D379" s="216" t="s">
        <v>143</v>
      </c>
      <c r="E379" s="39"/>
      <c r="F379" s="217" t="s">
        <v>666</v>
      </c>
      <c r="G379" s="39"/>
      <c r="H379" s="39"/>
      <c r="I379" s="218"/>
      <c r="J379" s="218"/>
      <c r="K379" s="39"/>
      <c r="L379" s="39"/>
      <c r="M379" s="43"/>
      <c r="N379" s="219"/>
      <c r="O379" s="220"/>
      <c r="P379" s="83"/>
      <c r="Q379" s="83"/>
      <c r="R379" s="83"/>
      <c r="S379" s="83"/>
      <c r="T379" s="83"/>
      <c r="U379" s="83"/>
      <c r="V379" s="83"/>
      <c r="W379" s="83"/>
      <c r="X379" s="84"/>
      <c r="Y379" s="37"/>
      <c r="Z379" s="37"/>
      <c r="AA379" s="37"/>
      <c r="AB379" s="37"/>
      <c r="AC379" s="37"/>
      <c r="AD379" s="37"/>
      <c r="AE379" s="37"/>
      <c r="AT379" s="16" t="s">
        <v>143</v>
      </c>
      <c r="AU379" s="16" t="s">
        <v>88</v>
      </c>
    </row>
    <row r="380" s="2" customFormat="1">
      <c r="A380" s="37"/>
      <c r="B380" s="38"/>
      <c r="C380" s="39"/>
      <c r="D380" s="221" t="s">
        <v>145</v>
      </c>
      <c r="E380" s="39"/>
      <c r="F380" s="222" t="s">
        <v>667</v>
      </c>
      <c r="G380" s="39"/>
      <c r="H380" s="39"/>
      <c r="I380" s="218"/>
      <c r="J380" s="218"/>
      <c r="K380" s="39"/>
      <c r="L380" s="39"/>
      <c r="M380" s="43"/>
      <c r="N380" s="219"/>
      <c r="O380" s="220"/>
      <c r="P380" s="83"/>
      <c r="Q380" s="83"/>
      <c r="R380" s="83"/>
      <c r="S380" s="83"/>
      <c r="T380" s="83"/>
      <c r="U380" s="83"/>
      <c r="V380" s="83"/>
      <c r="W380" s="83"/>
      <c r="X380" s="84"/>
      <c r="Y380" s="37"/>
      <c r="Z380" s="37"/>
      <c r="AA380" s="37"/>
      <c r="AB380" s="37"/>
      <c r="AC380" s="37"/>
      <c r="AD380" s="37"/>
      <c r="AE380" s="37"/>
      <c r="AT380" s="16" t="s">
        <v>145</v>
      </c>
      <c r="AU380" s="16" t="s">
        <v>88</v>
      </c>
    </row>
    <row r="381" s="2" customFormat="1">
      <c r="A381" s="37"/>
      <c r="B381" s="38"/>
      <c r="C381" s="39"/>
      <c r="D381" s="216" t="s">
        <v>147</v>
      </c>
      <c r="E381" s="39"/>
      <c r="F381" s="223" t="s">
        <v>668</v>
      </c>
      <c r="G381" s="39"/>
      <c r="H381" s="39"/>
      <c r="I381" s="218"/>
      <c r="J381" s="218"/>
      <c r="K381" s="39"/>
      <c r="L381" s="39"/>
      <c r="M381" s="43"/>
      <c r="N381" s="219"/>
      <c r="O381" s="220"/>
      <c r="P381" s="83"/>
      <c r="Q381" s="83"/>
      <c r="R381" s="83"/>
      <c r="S381" s="83"/>
      <c r="T381" s="83"/>
      <c r="U381" s="83"/>
      <c r="V381" s="83"/>
      <c r="W381" s="83"/>
      <c r="X381" s="84"/>
      <c r="Y381" s="37"/>
      <c r="Z381" s="37"/>
      <c r="AA381" s="37"/>
      <c r="AB381" s="37"/>
      <c r="AC381" s="37"/>
      <c r="AD381" s="37"/>
      <c r="AE381" s="37"/>
      <c r="AT381" s="16" t="s">
        <v>147</v>
      </c>
      <c r="AU381" s="16" t="s">
        <v>88</v>
      </c>
    </row>
    <row r="382" s="2" customFormat="1" ht="24.15" customHeight="1">
      <c r="A382" s="37"/>
      <c r="B382" s="38"/>
      <c r="C382" s="202" t="s">
        <v>669</v>
      </c>
      <c r="D382" s="202" t="s">
        <v>136</v>
      </c>
      <c r="E382" s="203" t="s">
        <v>670</v>
      </c>
      <c r="F382" s="204" t="s">
        <v>671</v>
      </c>
      <c r="G382" s="205" t="s">
        <v>183</v>
      </c>
      <c r="H382" s="206">
        <v>14</v>
      </c>
      <c r="I382" s="207"/>
      <c r="J382" s="207"/>
      <c r="K382" s="208">
        <f>ROUND(P382*H382,2)</f>
        <v>0</v>
      </c>
      <c r="L382" s="204" t="s">
        <v>140</v>
      </c>
      <c r="M382" s="43"/>
      <c r="N382" s="209" t="s">
        <v>20</v>
      </c>
      <c r="O382" s="210" t="s">
        <v>47</v>
      </c>
      <c r="P382" s="211">
        <f>I382+J382</f>
        <v>0</v>
      </c>
      <c r="Q382" s="211">
        <f>ROUND(I382*H382,2)</f>
        <v>0</v>
      </c>
      <c r="R382" s="211">
        <f>ROUND(J382*H382,2)</f>
        <v>0</v>
      </c>
      <c r="S382" s="83"/>
      <c r="T382" s="212">
        <f>S382*H382</f>
        <v>0</v>
      </c>
      <c r="U382" s="212">
        <v>0.00025999999999999998</v>
      </c>
      <c r="V382" s="212">
        <f>U382*H382</f>
        <v>0.0036399999999999996</v>
      </c>
      <c r="W382" s="212">
        <v>0</v>
      </c>
      <c r="X382" s="213">
        <f>W382*H382</f>
        <v>0</v>
      </c>
      <c r="Y382" s="37"/>
      <c r="Z382" s="37"/>
      <c r="AA382" s="37"/>
      <c r="AB382" s="37"/>
      <c r="AC382" s="37"/>
      <c r="AD382" s="37"/>
      <c r="AE382" s="37"/>
      <c r="AR382" s="214" t="s">
        <v>225</v>
      </c>
      <c r="AT382" s="214" t="s">
        <v>136</v>
      </c>
      <c r="AU382" s="214" t="s">
        <v>88</v>
      </c>
      <c r="AY382" s="16" t="s">
        <v>133</v>
      </c>
      <c r="BE382" s="215">
        <f>IF(O382="základní",K382,0)</f>
        <v>0</v>
      </c>
      <c r="BF382" s="215">
        <f>IF(O382="snížená",K382,0)</f>
        <v>0</v>
      </c>
      <c r="BG382" s="215">
        <f>IF(O382="zákl. přenesená",K382,0)</f>
        <v>0</v>
      </c>
      <c r="BH382" s="215">
        <f>IF(O382="sníž. přenesená",K382,0)</f>
        <v>0</v>
      </c>
      <c r="BI382" s="215">
        <f>IF(O382="nulová",K382,0)</f>
        <v>0</v>
      </c>
      <c r="BJ382" s="16" t="s">
        <v>86</v>
      </c>
      <c r="BK382" s="215">
        <f>ROUND(P382*H382,2)</f>
        <v>0</v>
      </c>
      <c r="BL382" s="16" t="s">
        <v>225</v>
      </c>
      <c r="BM382" s="214" t="s">
        <v>672</v>
      </c>
    </row>
    <row r="383" s="2" customFormat="1">
      <c r="A383" s="37"/>
      <c r="B383" s="38"/>
      <c r="C383" s="39"/>
      <c r="D383" s="216" t="s">
        <v>143</v>
      </c>
      <c r="E383" s="39"/>
      <c r="F383" s="217" t="s">
        <v>673</v>
      </c>
      <c r="G383" s="39"/>
      <c r="H383" s="39"/>
      <c r="I383" s="218"/>
      <c r="J383" s="218"/>
      <c r="K383" s="39"/>
      <c r="L383" s="39"/>
      <c r="M383" s="43"/>
      <c r="N383" s="219"/>
      <c r="O383" s="220"/>
      <c r="P383" s="83"/>
      <c r="Q383" s="83"/>
      <c r="R383" s="83"/>
      <c r="S383" s="83"/>
      <c r="T383" s="83"/>
      <c r="U383" s="83"/>
      <c r="V383" s="83"/>
      <c r="W383" s="83"/>
      <c r="X383" s="84"/>
      <c r="Y383" s="37"/>
      <c r="Z383" s="37"/>
      <c r="AA383" s="37"/>
      <c r="AB383" s="37"/>
      <c r="AC383" s="37"/>
      <c r="AD383" s="37"/>
      <c r="AE383" s="37"/>
      <c r="AT383" s="16" t="s">
        <v>143</v>
      </c>
      <c r="AU383" s="16" t="s">
        <v>88</v>
      </c>
    </row>
    <row r="384" s="2" customFormat="1">
      <c r="A384" s="37"/>
      <c r="B384" s="38"/>
      <c r="C384" s="39"/>
      <c r="D384" s="221" t="s">
        <v>145</v>
      </c>
      <c r="E384" s="39"/>
      <c r="F384" s="222" t="s">
        <v>674</v>
      </c>
      <c r="G384" s="39"/>
      <c r="H384" s="39"/>
      <c r="I384" s="218"/>
      <c r="J384" s="218"/>
      <c r="K384" s="39"/>
      <c r="L384" s="39"/>
      <c r="M384" s="43"/>
      <c r="N384" s="219"/>
      <c r="O384" s="220"/>
      <c r="P384" s="83"/>
      <c r="Q384" s="83"/>
      <c r="R384" s="83"/>
      <c r="S384" s="83"/>
      <c r="T384" s="83"/>
      <c r="U384" s="83"/>
      <c r="V384" s="83"/>
      <c r="W384" s="83"/>
      <c r="X384" s="84"/>
      <c r="Y384" s="37"/>
      <c r="Z384" s="37"/>
      <c r="AA384" s="37"/>
      <c r="AB384" s="37"/>
      <c r="AC384" s="37"/>
      <c r="AD384" s="37"/>
      <c r="AE384" s="37"/>
      <c r="AT384" s="16" t="s">
        <v>145</v>
      </c>
      <c r="AU384" s="16" t="s">
        <v>88</v>
      </c>
    </row>
    <row r="385" s="2" customFormat="1">
      <c r="A385" s="37"/>
      <c r="B385" s="38"/>
      <c r="C385" s="39"/>
      <c r="D385" s="216" t="s">
        <v>147</v>
      </c>
      <c r="E385" s="39"/>
      <c r="F385" s="223" t="s">
        <v>675</v>
      </c>
      <c r="G385" s="39"/>
      <c r="H385" s="39"/>
      <c r="I385" s="218"/>
      <c r="J385" s="218"/>
      <c r="K385" s="39"/>
      <c r="L385" s="39"/>
      <c r="M385" s="43"/>
      <c r="N385" s="219"/>
      <c r="O385" s="220"/>
      <c r="P385" s="83"/>
      <c r="Q385" s="83"/>
      <c r="R385" s="83"/>
      <c r="S385" s="83"/>
      <c r="T385" s="83"/>
      <c r="U385" s="83"/>
      <c r="V385" s="83"/>
      <c r="W385" s="83"/>
      <c r="X385" s="84"/>
      <c r="Y385" s="37"/>
      <c r="Z385" s="37"/>
      <c r="AA385" s="37"/>
      <c r="AB385" s="37"/>
      <c r="AC385" s="37"/>
      <c r="AD385" s="37"/>
      <c r="AE385" s="37"/>
      <c r="AT385" s="16" t="s">
        <v>147</v>
      </c>
      <c r="AU385" s="16" t="s">
        <v>88</v>
      </c>
    </row>
    <row r="386" s="2" customFormat="1" ht="24.15" customHeight="1">
      <c r="A386" s="37"/>
      <c r="B386" s="38"/>
      <c r="C386" s="202" t="s">
        <v>676</v>
      </c>
      <c r="D386" s="202" t="s">
        <v>136</v>
      </c>
      <c r="E386" s="203" t="s">
        <v>677</v>
      </c>
      <c r="F386" s="204" t="s">
        <v>678</v>
      </c>
      <c r="G386" s="205" t="s">
        <v>183</v>
      </c>
      <c r="H386" s="206">
        <v>3</v>
      </c>
      <c r="I386" s="207"/>
      <c r="J386" s="207"/>
      <c r="K386" s="208">
        <f>ROUND(P386*H386,2)</f>
        <v>0</v>
      </c>
      <c r="L386" s="204" t="s">
        <v>140</v>
      </c>
      <c r="M386" s="43"/>
      <c r="N386" s="209" t="s">
        <v>20</v>
      </c>
      <c r="O386" s="210" t="s">
        <v>47</v>
      </c>
      <c r="P386" s="211">
        <f>I386+J386</f>
        <v>0</v>
      </c>
      <c r="Q386" s="211">
        <f>ROUND(I386*H386,2)</f>
        <v>0</v>
      </c>
      <c r="R386" s="211">
        <f>ROUND(J386*H386,2)</f>
        <v>0</v>
      </c>
      <c r="S386" s="83"/>
      <c r="T386" s="212">
        <f>S386*H386</f>
        <v>0</v>
      </c>
      <c r="U386" s="212">
        <v>0.00023000000000000001</v>
      </c>
      <c r="V386" s="212">
        <f>U386*H386</f>
        <v>0.00069000000000000008</v>
      </c>
      <c r="W386" s="212">
        <v>0</v>
      </c>
      <c r="X386" s="213">
        <f>W386*H386</f>
        <v>0</v>
      </c>
      <c r="Y386" s="37"/>
      <c r="Z386" s="37"/>
      <c r="AA386" s="37"/>
      <c r="AB386" s="37"/>
      <c r="AC386" s="37"/>
      <c r="AD386" s="37"/>
      <c r="AE386" s="37"/>
      <c r="AR386" s="214" t="s">
        <v>225</v>
      </c>
      <c r="AT386" s="214" t="s">
        <v>136</v>
      </c>
      <c r="AU386" s="214" t="s">
        <v>88</v>
      </c>
      <c r="AY386" s="16" t="s">
        <v>133</v>
      </c>
      <c r="BE386" s="215">
        <f>IF(O386="základní",K386,0)</f>
        <v>0</v>
      </c>
      <c r="BF386" s="215">
        <f>IF(O386="snížená",K386,0)</f>
        <v>0</v>
      </c>
      <c r="BG386" s="215">
        <f>IF(O386="zákl. přenesená",K386,0)</f>
        <v>0</v>
      </c>
      <c r="BH386" s="215">
        <f>IF(O386="sníž. přenesená",K386,0)</f>
        <v>0</v>
      </c>
      <c r="BI386" s="215">
        <f>IF(O386="nulová",K386,0)</f>
        <v>0</v>
      </c>
      <c r="BJ386" s="16" t="s">
        <v>86</v>
      </c>
      <c r="BK386" s="215">
        <f>ROUND(P386*H386,2)</f>
        <v>0</v>
      </c>
      <c r="BL386" s="16" t="s">
        <v>225</v>
      </c>
      <c r="BM386" s="214" t="s">
        <v>679</v>
      </c>
    </row>
    <row r="387" s="2" customFormat="1">
      <c r="A387" s="37"/>
      <c r="B387" s="38"/>
      <c r="C387" s="39"/>
      <c r="D387" s="216" t="s">
        <v>143</v>
      </c>
      <c r="E387" s="39"/>
      <c r="F387" s="217" t="s">
        <v>680</v>
      </c>
      <c r="G387" s="39"/>
      <c r="H387" s="39"/>
      <c r="I387" s="218"/>
      <c r="J387" s="218"/>
      <c r="K387" s="39"/>
      <c r="L387" s="39"/>
      <c r="M387" s="43"/>
      <c r="N387" s="219"/>
      <c r="O387" s="220"/>
      <c r="P387" s="83"/>
      <c r="Q387" s="83"/>
      <c r="R387" s="83"/>
      <c r="S387" s="83"/>
      <c r="T387" s="83"/>
      <c r="U387" s="83"/>
      <c r="V387" s="83"/>
      <c r="W387" s="83"/>
      <c r="X387" s="84"/>
      <c r="Y387" s="37"/>
      <c r="Z387" s="37"/>
      <c r="AA387" s="37"/>
      <c r="AB387" s="37"/>
      <c r="AC387" s="37"/>
      <c r="AD387" s="37"/>
      <c r="AE387" s="37"/>
      <c r="AT387" s="16" t="s">
        <v>143</v>
      </c>
      <c r="AU387" s="16" t="s">
        <v>88</v>
      </c>
    </row>
    <row r="388" s="2" customFormat="1">
      <c r="A388" s="37"/>
      <c r="B388" s="38"/>
      <c r="C388" s="39"/>
      <c r="D388" s="221" t="s">
        <v>145</v>
      </c>
      <c r="E388" s="39"/>
      <c r="F388" s="222" t="s">
        <v>681</v>
      </c>
      <c r="G388" s="39"/>
      <c r="H388" s="39"/>
      <c r="I388" s="218"/>
      <c r="J388" s="218"/>
      <c r="K388" s="39"/>
      <c r="L388" s="39"/>
      <c r="M388" s="43"/>
      <c r="N388" s="219"/>
      <c r="O388" s="220"/>
      <c r="P388" s="83"/>
      <c r="Q388" s="83"/>
      <c r="R388" s="83"/>
      <c r="S388" s="83"/>
      <c r="T388" s="83"/>
      <c r="U388" s="83"/>
      <c r="V388" s="83"/>
      <c r="W388" s="83"/>
      <c r="X388" s="84"/>
      <c r="Y388" s="37"/>
      <c r="Z388" s="37"/>
      <c r="AA388" s="37"/>
      <c r="AB388" s="37"/>
      <c r="AC388" s="37"/>
      <c r="AD388" s="37"/>
      <c r="AE388" s="37"/>
      <c r="AT388" s="16" t="s">
        <v>145</v>
      </c>
      <c r="AU388" s="16" t="s">
        <v>88</v>
      </c>
    </row>
    <row r="389" s="2" customFormat="1">
      <c r="A389" s="37"/>
      <c r="B389" s="38"/>
      <c r="C389" s="39"/>
      <c r="D389" s="216" t="s">
        <v>147</v>
      </c>
      <c r="E389" s="39"/>
      <c r="F389" s="223" t="s">
        <v>682</v>
      </c>
      <c r="G389" s="39"/>
      <c r="H389" s="39"/>
      <c r="I389" s="218"/>
      <c r="J389" s="218"/>
      <c r="K389" s="39"/>
      <c r="L389" s="39"/>
      <c r="M389" s="43"/>
      <c r="N389" s="219"/>
      <c r="O389" s="220"/>
      <c r="P389" s="83"/>
      <c r="Q389" s="83"/>
      <c r="R389" s="83"/>
      <c r="S389" s="83"/>
      <c r="T389" s="83"/>
      <c r="U389" s="83"/>
      <c r="V389" s="83"/>
      <c r="W389" s="83"/>
      <c r="X389" s="84"/>
      <c r="Y389" s="37"/>
      <c r="Z389" s="37"/>
      <c r="AA389" s="37"/>
      <c r="AB389" s="37"/>
      <c r="AC389" s="37"/>
      <c r="AD389" s="37"/>
      <c r="AE389" s="37"/>
      <c r="AT389" s="16" t="s">
        <v>147</v>
      </c>
      <c r="AU389" s="16" t="s">
        <v>88</v>
      </c>
    </row>
    <row r="390" s="2" customFormat="1" ht="24.15" customHeight="1">
      <c r="A390" s="37"/>
      <c r="B390" s="38"/>
      <c r="C390" s="202" t="s">
        <v>683</v>
      </c>
      <c r="D390" s="202" t="s">
        <v>136</v>
      </c>
      <c r="E390" s="203" t="s">
        <v>684</v>
      </c>
      <c r="F390" s="204" t="s">
        <v>685</v>
      </c>
      <c r="G390" s="205" t="s">
        <v>183</v>
      </c>
      <c r="H390" s="206">
        <v>14</v>
      </c>
      <c r="I390" s="207"/>
      <c r="J390" s="207"/>
      <c r="K390" s="208">
        <f>ROUND(P390*H390,2)</f>
        <v>0</v>
      </c>
      <c r="L390" s="204" t="s">
        <v>140</v>
      </c>
      <c r="M390" s="43"/>
      <c r="N390" s="209" t="s">
        <v>20</v>
      </c>
      <c r="O390" s="210" t="s">
        <v>47</v>
      </c>
      <c r="P390" s="211">
        <f>I390+J390</f>
        <v>0</v>
      </c>
      <c r="Q390" s="211">
        <f>ROUND(I390*H390,2)</f>
        <v>0</v>
      </c>
      <c r="R390" s="211">
        <f>ROUND(J390*H390,2)</f>
        <v>0</v>
      </c>
      <c r="S390" s="83"/>
      <c r="T390" s="212">
        <f>S390*H390</f>
        <v>0</v>
      </c>
      <c r="U390" s="212">
        <v>0.00025999999999999998</v>
      </c>
      <c r="V390" s="212">
        <f>U390*H390</f>
        <v>0.0036399999999999996</v>
      </c>
      <c r="W390" s="212">
        <v>0</v>
      </c>
      <c r="X390" s="213">
        <f>W390*H390</f>
        <v>0</v>
      </c>
      <c r="Y390" s="37"/>
      <c r="Z390" s="37"/>
      <c r="AA390" s="37"/>
      <c r="AB390" s="37"/>
      <c r="AC390" s="37"/>
      <c r="AD390" s="37"/>
      <c r="AE390" s="37"/>
      <c r="AR390" s="214" t="s">
        <v>225</v>
      </c>
      <c r="AT390" s="214" t="s">
        <v>136</v>
      </c>
      <c r="AU390" s="214" t="s">
        <v>88</v>
      </c>
      <c r="AY390" s="16" t="s">
        <v>133</v>
      </c>
      <c r="BE390" s="215">
        <f>IF(O390="základní",K390,0)</f>
        <v>0</v>
      </c>
      <c r="BF390" s="215">
        <f>IF(O390="snížená",K390,0)</f>
        <v>0</v>
      </c>
      <c r="BG390" s="215">
        <f>IF(O390="zákl. přenesená",K390,0)</f>
        <v>0</v>
      </c>
      <c r="BH390" s="215">
        <f>IF(O390="sníž. přenesená",K390,0)</f>
        <v>0</v>
      </c>
      <c r="BI390" s="215">
        <f>IF(O390="nulová",K390,0)</f>
        <v>0</v>
      </c>
      <c r="BJ390" s="16" t="s">
        <v>86</v>
      </c>
      <c r="BK390" s="215">
        <f>ROUND(P390*H390,2)</f>
        <v>0</v>
      </c>
      <c r="BL390" s="16" t="s">
        <v>225</v>
      </c>
      <c r="BM390" s="214" t="s">
        <v>686</v>
      </c>
    </row>
    <row r="391" s="2" customFormat="1">
      <c r="A391" s="37"/>
      <c r="B391" s="38"/>
      <c r="C391" s="39"/>
      <c r="D391" s="216" t="s">
        <v>143</v>
      </c>
      <c r="E391" s="39"/>
      <c r="F391" s="217" t="s">
        <v>687</v>
      </c>
      <c r="G391" s="39"/>
      <c r="H391" s="39"/>
      <c r="I391" s="218"/>
      <c r="J391" s="218"/>
      <c r="K391" s="39"/>
      <c r="L391" s="39"/>
      <c r="M391" s="43"/>
      <c r="N391" s="219"/>
      <c r="O391" s="220"/>
      <c r="P391" s="83"/>
      <c r="Q391" s="83"/>
      <c r="R391" s="83"/>
      <c r="S391" s="83"/>
      <c r="T391" s="83"/>
      <c r="U391" s="83"/>
      <c r="V391" s="83"/>
      <c r="W391" s="83"/>
      <c r="X391" s="84"/>
      <c r="Y391" s="37"/>
      <c r="Z391" s="37"/>
      <c r="AA391" s="37"/>
      <c r="AB391" s="37"/>
      <c r="AC391" s="37"/>
      <c r="AD391" s="37"/>
      <c r="AE391" s="37"/>
      <c r="AT391" s="16" t="s">
        <v>143</v>
      </c>
      <c r="AU391" s="16" t="s">
        <v>88</v>
      </c>
    </row>
    <row r="392" s="2" customFormat="1">
      <c r="A392" s="37"/>
      <c r="B392" s="38"/>
      <c r="C392" s="39"/>
      <c r="D392" s="221" t="s">
        <v>145</v>
      </c>
      <c r="E392" s="39"/>
      <c r="F392" s="222" t="s">
        <v>688</v>
      </c>
      <c r="G392" s="39"/>
      <c r="H392" s="39"/>
      <c r="I392" s="218"/>
      <c r="J392" s="218"/>
      <c r="K392" s="39"/>
      <c r="L392" s="39"/>
      <c r="M392" s="43"/>
      <c r="N392" s="219"/>
      <c r="O392" s="220"/>
      <c r="P392" s="83"/>
      <c r="Q392" s="83"/>
      <c r="R392" s="83"/>
      <c r="S392" s="83"/>
      <c r="T392" s="83"/>
      <c r="U392" s="83"/>
      <c r="V392" s="83"/>
      <c r="W392" s="83"/>
      <c r="X392" s="84"/>
      <c r="Y392" s="37"/>
      <c r="Z392" s="37"/>
      <c r="AA392" s="37"/>
      <c r="AB392" s="37"/>
      <c r="AC392" s="37"/>
      <c r="AD392" s="37"/>
      <c r="AE392" s="37"/>
      <c r="AT392" s="16" t="s">
        <v>145</v>
      </c>
      <c r="AU392" s="16" t="s">
        <v>88</v>
      </c>
    </row>
    <row r="393" s="2" customFormat="1">
      <c r="A393" s="37"/>
      <c r="B393" s="38"/>
      <c r="C393" s="39"/>
      <c r="D393" s="216" t="s">
        <v>147</v>
      </c>
      <c r="E393" s="39"/>
      <c r="F393" s="223" t="s">
        <v>689</v>
      </c>
      <c r="G393" s="39"/>
      <c r="H393" s="39"/>
      <c r="I393" s="218"/>
      <c r="J393" s="218"/>
      <c r="K393" s="39"/>
      <c r="L393" s="39"/>
      <c r="M393" s="43"/>
      <c r="N393" s="219"/>
      <c r="O393" s="220"/>
      <c r="P393" s="83"/>
      <c r="Q393" s="83"/>
      <c r="R393" s="83"/>
      <c r="S393" s="83"/>
      <c r="T393" s="83"/>
      <c r="U393" s="83"/>
      <c r="V393" s="83"/>
      <c r="W393" s="83"/>
      <c r="X393" s="84"/>
      <c r="Y393" s="37"/>
      <c r="Z393" s="37"/>
      <c r="AA393" s="37"/>
      <c r="AB393" s="37"/>
      <c r="AC393" s="37"/>
      <c r="AD393" s="37"/>
      <c r="AE393" s="37"/>
      <c r="AT393" s="16" t="s">
        <v>147</v>
      </c>
      <c r="AU393" s="16" t="s">
        <v>88</v>
      </c>
    </row>
    <row r="394" s="2" customFormat="1" ht="24.15" customHeight="1">
      <c r="A394" s="37"/>
      <c r="B394" s="38"/>
      <c r="C394" s="202" t="s">
        <v>690</v>
      </c>
      <c r="D394" s="202" t="s">
        <v>136</v>
      </c>
      <c r="E394" s="203" t="s">
        <v>691</v>
      </c>
      <c r="F394" s="204" t="s">
        <v>692</v>
      </c>
      <c r="G394" s="205" t="s">
        <v>183</v>
      </c>
      <c r="H394" s="206">
        <v>17</v>
      </c>
      <c r="I394" s="207"/>
      <c r="J394" s="207"/>
      <c r="K394" s="208">
        <f>ROUND(P394*H394,2)</f>
        <v>0</v>
      </c>
      <c r="L394" s="204" t="s">
        <v>140</v>
      </c>
      <c r="M394" s="43"/>
      <c r="N394" s="209" t="s">
        <v>20</v>
      </c>
      <c r="O394" s="210" t="s">
        <v>47</v>
      </c>
      <c r="P394" s="211">
        <f>I394+J394</f>
        <v>0</v>
      </c>
      <c r="Q394" s="211">
        <f>ROUND(I394*H394,2)</f>
        <v>0</v>
      </c>
      <c r="R394" s="211">
        <f>ROUND(J394*H394,2)</f>
        <v>0</v>
      </c>
      <c r="S394" s="83"/>
      <c r="T394" s="212">
        <f>S394*H394</f>
        <v>0</v>
      </c>
      <c r="U394" s="212">
        <v>0.00013999999999999999</v>
      </c>
      <c r="V394" s="212">
        <f>U394*H394</f>
        <v>0.0023799999999999997</v>
      </c>
      <c r="W394" s="212">
        <v>0</v>
      </c>
      <c r="X394" s="213">
        <f>W394*H394</f>
        <v>0</v>
      </c>
      <c r="Y394" s="37"/>
      <c r="Z394" s="37"/>
      <c r="AA394" s="37"/>
      <c r="AB394" s="37"/>
      <c r="AC394" s="37"/>
      <c r="AD394" s="37"/>
      <c r="AE394" s="37"/>
      <c r="AR394" s="214" t="s">
        <v>225</v>
      </c>
      <c r="AT394" s="214" t="s">
        <v>136</v>
      </c>
      <c r="AU394" s="214" t="s">
        <v>88</v>
      </c>
      <c r="AY394" s="16" t="s">
        <v>133</v>
      </c>
      <c r="BE394" s="215">
        <f>IF(O394="základní",K394,0)</f>
        <v>0</v>
      </c>
      <c r="BF394" s="215">
        <f>IF(O394="snížená",K394,0)</f>
        <v>0</v>
      </c>
      <c r="BG394" s="215">
        <f>IF(O394="zákl. přenesená",K394,0)</f>
        <v>0</v>
      </c>
      <c r="BH394" s="215">
        <f>IF(O394="sníž. přenesená",K394,0)</f>
        <v>0</v>
      </c>
      <c r="BI394" s="215">
        <f>IF(O394="nulová",K394,0)</f>
        <v>0</v>
      </c>
      <c r="BJ394" s="16" t="s">
        <v>86</v>
      </c>
      <c r="BK394" s="215">
        <f>ROUND(P394*H394,2)</f>
        <v>0</v>
      </c>
      <c r="BL394" s="16" t="s">
        <v>225</v>
      </c>
      <c r="BM394" s="214" t="s">
        <v>693</v>
      </c>
    </row>
    <row r="395" s="2" customFormat="1">
      <c r="A395" s="37"/>
      <c r="B395" s="38"/>
      <c r="C395" s="39"/>
      <c r="D395" s="216" t="s">
        <v>143</v>
      </c>
      <c r="E395" s="39"/>
      <c r="F395" s="217" t="s">
        <v>694</v>
      </c>
      <c r="G395" s="39"/>
      <c r="H395" s="39"/>
      <c r="I395" s="218"/>
      <c r="J395" s="218"/>
      <c r="K395" s="39"/>
      <c r="L395" s="39"/>
      <c r="M395" s="43"/>
      <c r="N395" s="219"/>
      <c r="O395" s="220"/>
      <c r="P395" s="83"/>
      <c r="Q395" s="83"/>
      <c r="R395" s="83"/>
      <c r="S395" s="83"/>
      <c r="T395" s="83"/>
      <c r="U395" s="83"/>
      <c r="V395" s="83"/>
      <c r="W395" s="83"/>
      <c r="X395" s="84"/>
      <c r="Y395" s="37"/>
      <c r="Z395" s="37"/>
      <c r="AA395" s="37"/>
      <c r="AB395" s="37"/>
      <c r="AC395" s="37"/>
      <c r="AD395" s="37"/>
      <c r="AE395" s="37"/>
      <c r="AT395" s="16" t="s">
        <v>143</v>
      </c>
      <c r="AU395" s="16" t="s">
        <v>88</v>
      </c>
    </row>
    <row r="396" s="2" customFormat="1">
      <c r="A396" s="37"/>
      <c r="B396" s="38"/>
      <c r="C396" s="39"/>
      <c r="D396" s="221" t="s">
        <v>145</v>
      </c>
      <c r="E396" s="39"/>
      <c r="F396" s="222" t="s">
        <v>695</v>
      </c>
      <c r="G396" s="39"/>
      <c r="H396" s="39"/>
      <c r="I396" s="218"/>
      <c r="J396" s="218"/>
      <c r="K396" s="39"/>
      <c r="L396" s="39"/>
      <c r="M396" s="43"/>
      <c r="N396" s="219"/>
      <c r="O396" s="220"/>
      <c r="P396" s="83"/>
      <c r="Q396" s="83"/>
      <c r="R396" s="83"/>
      <c r="S396" s="83"/>
      <c r="T396" s="83"/>
      <c r="U396" s="83"/>
      <c r="V396" s="83"/>
      <c r="W396" s="83"/>
      <c r="X396" s="84"/>
      <c r="Y396" s="37"/>
      <c r="Z396" s="37"/>
      <c r="AA396" s="37"/>
      <c r="AB396" s="37"/>
      <c r="AC396" s="37"/>
      <c r="AD396" s="37"/>
      <c r="AE396" s="37"/>
      <c r="AT396" s="16" t="s">
        <v>145</v>
      </c>
      <c r="AU396" s="16" t="s">
        <v>88</v>
      </c>
    </row>
    <row r="397" s="2" customFormat="1" ht="24.15" customHeight="1">
      <c r="A397" s="37"/>
      <c r="B397" s="38"/>
      <c r="C397" s="202" t="s">
        <v>696</v>
      </c>
      <c r="D397" s="202" t="s">
        <v>136</v>
      </c>
      <c r="E397" s="203" t="s">
        <v>697</v>
      </c>
      <c r="F397" s="204" t="s">
        <v>698</v>
      </c>
      <c r="G397" s="205" t="s">
        <v>183</v>
      </c>
      <c r="H397" s="206">
        <v>1</v>
      </c>
      <c r="I397" s="207"/>
      <c r="J397" s="207"/>
      <c r="K397" s="208">
        <f>ROUND(P397*H397,2)</f>
        <v>0</v>
      </c>
      <c r="L397" s="204" t="s">
        <v>140</v>
      </c>
      <c r="M397" s="43"/>
      <c r="N397" s="209" t="s">
        <v>20</v>
      </c>
      <c r="O397" s="210" t="s">
        <v>47</v>
      </c>
      <c r="P397" s="211">
        <f>I397+J397</f>
        <v>0</v>
      </c>
      <c r="Q397" s="211">
        <f>ROUND(I397*H397,2)</f>
        <v>0</v>
      </c>
      <c r="R397" s="211">
        <f>ROUND(J397*H397,2)</f>
        <v>0</v>
      </c>
      <c r="S397" s="83"/>
      <c r="T397" s="212">
        <f>S397*H397</f>
        <v>0</v>
      </c>
      <c r="U397" s="212">
        <v>8.0000000000000007E-05</v>
      </c>
      <c r="V397" s="212">
        <f>U397*H397</f>
        <v>8.0000000000000007E-05</v>
      </c>
      <c r="W397" s="212">
        <v>0.024930000000000001</v>
      </c>
      <c r="X397" s="213">
        <f>W397*H397</f>
        <v>0.024930000000000001</v>
      </c>
      <c r="Y397" s="37"/>
      <c r="Z397" s="37"/>
      <c r="AA397" s="37"/>
      <c r="AB397" s="37"/>
      <c r="AC397" s="37"/>
      <c r="AD397" s="37"/>
      <c r="AE397" s="37"/>
      <c r="AR397" s="214" t="s">
        <v>225</v>
      </c>
      <c r="AT397" s="214" t="s">
        <v>136</v>
      </c>
      <c r="AU397" s="214" t="s">
        <v>88</v>
      </c>
      <c r="AY397" s="16" t="s">
        <v>133</v>
      </c>
      <c r="BE397" s="215">
        <f>IF(O397="základní",K397,0)</f>
        <v>0</v>
      </c>
      <c r="BF397" s="215">
        <f>IF(O397="snížená",K397,0)</f>
        <v>0</v>
      </c>
      <c r="BG397" s="215">
        <f>IF(O397="zákl. přenesená",K397,0)</f>
        <v>0</v>
      </c>
      <c r="BH397" s="215">
        <f>IF(O397="sníž. přenesená",K397,0)</f>
        <v>0</v>
      </c>
      <c r="BI397" s="215">
        <f>IF(O397="nulová",K397,0)</f>
        <v>0</v>
      </c>
      <c r="BJ397" s="16" t="s">
        <v>86</v>
      </c>
      <c r="BK397" s="215">
        <f>ROUND(P397*H397,2)</f>
        <v>0</v>
      </c>
      <c r="BL397" s="16" t="s">
        <v>225</v>
      </c>
      <c r="BM397" s="214" t="s">
        <v>699</v>
      </c>
    </row>
    <row r="398" s="2" customFormat="1">
      <c r="A398" s="37"/>
      <c r="B398" s="38"/>
      <c r="C398" s="39"/>
      <c r="D398" s="216" t="s">
        <v>143</v>
      </c>
      <c r="E398" s="39"/>
      <c r="F398" s="217" t="s">
        <v>700</v>
      </c>
      <c r="G398" s="39"/>
      <c r="H398" s="39"/>
      <c r="I398" s="218"/>
      <c r="J398" s="218"/>
      <c r="K398" s="39"/>
      <c r="L398" s="39"/>
      <c r="M398" s="43"/>
      <c r="N398" s="219"/>
      <c r="O398" s="220"/>
      <c r="P398" s="83"/>
      <c r="Q398" s="83"/>
      <c r="R398" s="83"/>
      <c r="S398" s="83"/>
      <c r="T398" s="83"/>
      <c r="U398" s="83"/>
      <c r="V398" s="83"/>
      <c r="W398" s="83"/>
      <c r="X398" s="84"/>
      <c r="Y398" s="37"/>
      <c r="Z398" s="37"/>
      <c r="AA398" s="37"/>
      <c r="AB398" s="37"/>
      <c r="AC398" s="37"/>
      <c r="AD398" s="37"/>
      <c r="AE398" s="37"/>
      <c r="AT398" s="16" t="s">
        <v>143</v>
      </c>
      <c r="AU398" s="16" t="s">
        <v>88</v>
      </c>
    </row>
    <row r="399" s="2" customFormat="1">
      <c r="A399" s="37"/>
      <c r="B399" s="38"/>
      <c r="C399" s="39"/>
      <c r="D399" s="221" t="s">
        <v>145</v>
      </c>
      <c r="E399" s="39"/>
      <c r="F399" s="222" t="s">
        <v>701</v>
      </c>
      <c r="G399" s="39"/>
      <c r="H399" s="39"/>
      <c r="I399" s="218"/>
      <c r="J399" s="218"/>
      <c r="K399" s="39"/>
      <c r="L399" s="39"/>
      <c r="M399" s="43"/>
      <c r="N399" s="219"/>
      <c r="O399" s="220"/>
      <c r="P399" s="83"/>
      <c r="Q399" s="83"/>
      <c r="R399" s="83"/>
      <c r="S399" s="83"/>
      <c r="T399" s="83"/>
      <c r="U399" s="83"/>
      <c r="V399" s="83"/>
      <c r="W399" s="83"/>
      <c r="X399" s="84"/>
      <c r="Y399" s="37"/>
      <c r="Z399" s="37"/>
      <c r="AA399" s="37"/>
      <c r="AB399" s="37"/>
      <c r="AC399" s="37"/>
      <c r="AD399" s="37"/>
      <c r="AE399" s="37"/>
      <c r="AT399" s="16" t="s">
        <v>145</v>
      </c>
      <c r="AU399" s="16" t="s">
        <v>88</v>
      </c>
    </row>
    <row r="400" s="2" customFormat="1">
      <c r="A400" s="37"/>
      <c r="B400" s="38"/>
      <c r="C400" s="39"/>
      <c r="D400" s="216" t="s">
        <v>147</v>
      </c>
      <c r="E400" s="39"/>
      <c r="F400" s="223" t="s">
        <v>702</v>
      </c>
      <c r="G400" s="39"/>
      <c r="H400" s="39"/>
      <c r="I400" s="218"/>
      <c r="J400" s="218"/>
      <c r="K400" s="39"/>
      <c r="L400" s="39"/>
      <c r="M400" s="43"/>
      <c r="N400" s="219"/>
      <c r="O400" s="220"/>
      <c r="P400" s="83"/>
      <c r="Q400" s="83"/>
      <c r="R400" s="83"/>
      <c r="S400" s="83"/>
      <c r="T400" s="83"/>
      <c r="U400" s="83"/>
      <c r="V400" s="83"/>
      <c r="W400" s="83"/>
      <c r="X400" s="84"/>
      <c r="Y400" s="37"/>
      <c r="Z400" s="37"/>
      <c r="AA400" s="37"/>
      <c r="AB400" s="37"/>
      <c r="AC400" s="37"/>
      <c r="AD400" s="37"/>
      <c r="AE400" s="37"/>
      <c r="AT400" s="16" t="s">
        <v>147</v>
      </c>
      <c r="AU400" s="16" t="s">
        <v>88</v>
      </c>
    </row>
    <row r="401" s="2" customFormat="1" ht="24.15" customHeight="1">
      <c r="A401" s="37"/>
      <c r="B401" s="38"/>
      <c r="C401" s="202" t="s">
        <v>703</v>
      </c>
      <c r="D401" s="202" t="s">
        <v>136</v>
      </c>
      <c r="E401" s="203" t="s">
        <v>704</v>
      </c>
      <c r="F401" s="204" t="s">
        <v>705</v>
      </c>
      <c r="G401" s="205" t="s">
        <v>183</v>
      </c>
      <c r="H401" s="206">
        <v>1</v>
      </c>
      <c r="I401" s="207"/>
      <c r="J401" s="207"/>
      <c r="K401" s="208">
        <f>ROUND(P401*H401,2)</f>
        <v>0</v>
      </c>
      <c r="L401" s="204" t="s">
        <v>140</v>
      </c>
      <c r="M401" s="43"/>
      <c r="N401" s="209" t="s">
        <v>20</v>
      </c>
      <c r="O401" s="210" t="s">
        <v>47</v>
      </c>
      <c r="P401" s="211">
        <f>I401+J401</f>
        <v>0</v>
      </c>
      <c r="Q401" s="211">
        <f>ROUND(I401*H401,2)</f>
        <v>0</v>
      </c>
      <c r="R401" s="211">
        <f>ROUND(J401*H401,2)</f>
        <v>0</v>
      </c>
      <c r="S401" s="83"/>
      <c r="T401" s="212">
        <f>S401*H401</f>
        <v>0</v>
      </c>
      <c r="U401" s="212">
        <v>8.0000000000000007E-05</v>
      </c>
      <c r="V401" s="212">
        <f>U401*H401</f>
        <v>8.0000000000000007E-05</v>
      </c>
      <c r="W401" s="212">
        <v>0.04675</v>
      </c>
      <c r="X401" s="213">
        <f>W401*H401</f>
        <v>0.04675</v>
      </c>
      <c r="Y401" s="37"/>
      <c r="Z401" s="37"/>
      <c r="AA401" s="37"/>
      <c r="AB401" s="37"/>
      <c r="AC401" s="37"/>
      <c r="AD401" s="37"/>
      <c r="AE401" s="37"/>
      <c r="AR401" s="214" t="s">
        <v>225</v>
      </c>
      <c r="AT401" s="214" t="s">
        <v>136</v>
      </c>
      <c r="AU401" s="214" t="s">
        <v>88</v>
      </c>
      <c r="AY401" s="16" t="s">
        <v>133</v>
      </c>
      <c r="BE401" s="215">
        <f>IF(O401="základní",K401,0)</f>
        <v>0</v>
      </c>
      <c r="BF401" s="215">
        <f>IF(O401="snížená",K401,0)</f>
        <v>0</v>
      </c>
      <c r="BG401" s="215">
        <f>IF(O401="zákl. přenesená",K401,0)</f>
        <v>0</v>
      </c>
      <c r="BH401" s="215">
        <f>IF(O401="sníž. přenesená",K401,0)</f>
        <v>0</v>
      </c>
      <c r="BI401" s="215">
        <f>IF(O401="nulová",K401,0)</f>
        <v>0</v>
      </c>
      <c r="BJ401" s="16" t="s">
        <v>86</v>
      </c>
      <c r="BK401" s="215">
        <f>ROUND(P401*H401,2)</f>
        <v>0</v>
      </c>
      <c r="BL401" s="16" t="s">
        <v>225</v>
      </c>
      <c r="BM401" s="214" t="s">
        <v>706</v>
      </c>
    </row>
    <row r="402" s="2" customFormat="1">
      <c r="A402" s="37"/>
      <c r="B402" s="38"/>
      <c r="C402" s="39"/>
      <c r="D402" s="216" t="s">
        <v>143</v>
      </c>
      <c r="E402" s="39"/>
      <c r="F402" s="217" t="s">
        <v>707</v>
      </c>
      <c r="G402" s="39"/>
      <c r="H402" s="39"/>
      <c r="I402" s="218"/>
      <c r="J402" s="218"/>
      <c r="K402" s="39"/>
      <c r="L402" s="39"/>
      <c r="M402" s="43"/>
      <c r="N402" s="219"/>
      <c r="O402" s="220"/>
      <c r="P402" s="83"/>
      <c r="Q402" s="83"/>
      <c r="R402" s="83"/>
      <c r="S402" s="83"/>
      <c r="T402" s="83"/>
      <c r="U402" s="83"/>
      <c r="V402" s="83"/>
      <c r="W402" s="83"/>
      <c r="X402" s="84"/>
      <c r="Y402" s="37"/>
      <c r="Z402" s="37"/>
      <c r="AA402" s="37"/>
      <c r="AB402" s="37"/>
      <c r="AC402" s="37"/>
      <c r="AD402" s="37"/>
      <c r="AE402" s="37"/>
      <c r="AT402" s="16" t="s">
        <v>143</v>
      </c>
      <c r="AU402" s="16" t="s">
        <v>88</v>
      </c>
    </row>
    <row r="403" s="2" customFormat="1">
      <c r="A403" s="37"/>
      <c r="B403" s="38"/>
      <c r="C403" s="39"/>
      <c r="D403" s="221" t="s">
        <v>145</v>
      </c>
      <c r="E403" s="39"/>
      <c r="F403" s="222" t="s">
        <v>708</v>
      </c>
      <c r="G403" s="39"/>
      <c r="H403" s="39"/>
      <c r="I403" s="218"/>
      <c r="J403" s="218"/>
      <c r="K403" s="39"/>
      <c r="L403" s="39"/>
      <c r="M403" s="43"/>
      <c r="N403" s="219"/>
      <c r="O403" s="220"/>
      <c r="P403" s="83"/>
      <c r="Q403" s="83"/>
      <c r="R403" s="83"/>
      <c r="S403" s="83"/>
      <c r="T403" s="83"/>
      <c r="U403" s="83"/>
      <c r="V403" s="83"/>
      <c r="W403" s="83"/>
      <c r="X403" s="84"/>
      <c r="Y403" s="37"/>
      <c r="Z403" s="37"/>
      <c r="AA403" s="37"/>
      <c r="AB403" s="37"/>
      <c r="AC403" s="37"/>
      <c r="AD403" s="37"/>
      <c r="AE403" s="37"/>
      <c r="AT403" s="16" t="s">
        <v>145</v>
      </c>
      <c r="AU403" s="16" t="s">
        <v>88</v>
      </c>
    </row>
    <row r="404" s="2" customFormat="1">
      <c r="A404" s="37"/>
      <c r="B404" s="38"/>
      <c r="C404" s="39"/>
      <c r="D404" s="216" t="s">
        <v>147</v>
      </c>
      <c r="E404" s="39"/>
      <c r="F404" s="223" t="s">
        <v>709</v>
      </c>
      <c r="G404" s="39"/>
      <c r="H404" s="39"/>
      <c r="I404" s="218"/>
      <c r="J404" s="218"/>
      <c r="K404" s="39"/>
      <c r="L404" s="39"/>
      <c r="M404" s="43"/>
      <c r="N404" s="219"/>
      <c r="O404" s="220"/>
      <c r="P404" s="83"/>
      <c r="Q404" s="83"/>
      <c r="R404" s="83"/>
      <c r="S404" s="83"/>
      <c r="T404" s="83"/>
      <c r="U404" s="83"/>
      <c r="V404" s="83"/>
      <c r="W404" s="83"/>
      <c r="X404" s="84"/>
      <c r="Y404" s="37"/>
      <c r="Z404" s="37"/>
      <c r="AA404" s="37"/>
      <c r="AB404" s="37"/>
      <c r="AC404" s="37"/>
      <c r="AD404" s="37"/>
      <c r="AE404" s="37"/>
      <c r="AT404" s="16" t="s">
        <v>147</v>
      </c>
      <c r="AU404" s="16" t="s">
        <v>88</v>
      </c>
    </row>
    <row r="405" s="2" customFormat="1" ht="24.15" customHeight="1">
      <c r="A405" s="37"/>
      <c r="B405" s="38"/>
      <c r="C405" s="202" t="s">
        <v>710</v>
      </c>
      <c r="D405" s="202" t="s">
        <v>136</v>
      </c>
      <c r="E405" s="203" t="s">
        <v>711</v>
      </c>
      <c r="F405" s="204" t="s">
        <v>712</v>
      </c>
      <c r="G405" s="205" t="s">
        <v>183</v>
      </c>
      <c r="H405" s="206">
        <v>1</v>
      </c>
      <c r="I405" s="207"/>
      <c r="J405" s="207"/>
      <c r="K405" s="208">
        <f>ROUND(P405*H405,2)</f>
        <v>0</v>
      </c>
      <c r="L405" s="204" t="s">
        <v>140</v>
      </c>
      <c r="M405" s="43"/>
      <c r="N405" s="209" t="s">
        <v>20</v>
      </c>
      <c r="O405" s="210" t="s">
        <v>47</v>
      </c>
      <c r="P405" s="211">
        <f>I405+J405</f>
        <v>0</v>
      </c>
      <c r="Q405" s="211">
        <f>ROUND(I405*H405,2)</f>
        <v>0</v>
      </c>
      <c r="R405" s="211">
        <f>ROUND(J405*H405,2)</f>
        <v>0</v>
      </c>
      <c r="S405" s="83"/>
      <c r="T405" s="212">
        <f>S405*H405</f>
        <v>0</v>
      </c>
      <c r="U405" s="212">
        <v>2.0000000000000002E-05</v>
      </c>
      <c r="V405" s="212">
        <f>U405*H405</f>
        <v>2.0000000000000002E-05</v>
      </c>
      <c r="W405" s="212">
        <v>0</v>
      </c>
      <c r="X405" s="213">
        <f>W405*H405</f>
        <v>0</v>
      </c>
      <c r="Y405" s="37"/>
      <c r="Z405" s="37"/>
      <c r="AA405" s="37"/>
      <c r="AB405" s="37"/>
      <c r="AC405" s="37"/>
      <c r="AD405" s="37"/>
      <c r="AE405" s="37"/>
      <c r="AR405" s="214" t="s">
        <v>225</v>
      </c>
      <c r="AT405" s="214" t="s">
        <v>136</v>
      </c>
      <c r="AU405" s="214" t="s">
        <v>88</v>
      </c>
      <c r="AY405" s="16" t="s">
        <v>133</v>
      </c>
      <c r="BE405" s="215">
        <f>IF(O405="základní",K405,0)</f>
        <v>0</v>
      </c>
      <c r="BF405" s="215">
        <f>IF(O405="snížená",K405,0)</f>
        <v>0</v>
      </c>
      <c r="BG405" s="215">
        <f>IF(O405="zákl. přenesená",K405,0)</f>
        <v>0</v>
      </c>
      <c r="BH405" s="215">
        <f>IF(O405="sníž. přenesená",K405,0)</f>
        <v>0</v>
      </c>
      <c r="BI405" s="215">
        <f>IF(O405="nulová",K405,0)</f>
        <v>0</v>
      </c>
      <c r="BJ405" s="16" t="s">
        <v>86</v>
      </c>
      <c r="BK405" s="215">
        <f>ROUND(P405*H405,2)</f>
        <v>0</v>
      </c>
      <c r="BL405" s="16" t="s">
        <v>225</v>
      </c>
      <c r="BM405" s="214" t="s">
        <v>713</v>
      </c>
    </row>
    <row r="406" s="2" customFormat="1">
      <c r="A406" s="37"/>
      <c r="B406" s="38"/>
      <c r="C406" s="39"/>
      <c r="D406" s="216" t="s">
        <v>143</v>
      </c>
      <c r="E406" s="39"/>
      <c r="F406" s="217" t="s">
        <v>714</v>
      </c>
      <c r="G406" s="39"/>
      <c r="H406" s="39"/>
      <c r="I406" s="218"/>
      <c r="J406" s="218"/>
      <c r="K406" s="39"/>
      <c r="L406" s="39"/>
      <c r="M406" s="43"/>
      <c r="N406" s="219"/>
      <c r="O406" s="220"/>
      <c r="P406" s="83"/>
      <c r="Q406" s="83"/>
      <c r="R406" s="83"/>
      <c r="S406" s="83"/>
      <c r="T406" s="83"/>
      <c r="U406" s="83"/>
      <c r="V406" s="83"/>
      <c r="W406" s="83"/>
      <c r="X406" s="84"/>
      <c r="Y406" s="37"/>
      <c r="Z406" s="37"/>
      <c r="AA406" s="37"/>
      <c r="AB406" s="37"/>
      <c r="AC406" s="37"/>
      <c r="AD406" s="37"/>
      <c r="AE406" s="37"/>
      <c r="AT406" s="16" t="s">
        <v>143</v>
      </c>
      <c r="AU406" s="16" t="s">
        <v>88</v>
      </c>
    </row>
    <row r="407" s="2" customFormat="1">
      <c r="A407" s="37"/>
      <c r="B407" s="38"/>
      <c r="C407" s="39"/>
      <c r="D407" s="221" t="s">
        <v>145</v>
      </c>
      <c r="E407" s="39"/>
      <c r="F407" s="222" t="s">
        <v>715</v>
      </c>
      <c r="G407" s="39"/>
      <c r="H407" s="39"/>
      <c r="I407" s="218"/>
      <c r="J407" s="218"/>
      <c r="K407" s="39"/>
      <c r="L407" s="39"/>
      <c r="M407" s="43"/>
      <c r="N407" s="219"/>
      <c r="O407" s="220"/>
      <c r="P407" s="83"/>
      <c r="Q407" s="83"/>
      <c r="R407" s="83"/>
      <c r="S407" s="83"/>
      <c r="T407" s="83"/>
      <c r="U407" s="83"/>
      <c r="V407" s="83"/>
      <c r="W407" s="83"/>
      <c r="X407" s="84"/>
      <c r="Y407" s="37"/>
      <c r="Z407" s="37"/>
      <c r="AA407" s="37"/>
      <c r="AB407" s="37"/>
      <c r="AC407" s="37"/>
      <c r="AD407" s="37"/>
      <c r="AE407" s="37"/>
      <c r="AT407" s="16" t="s">
        <v>145</v>
      </c>
      <c r="AU407" s="16" t="s">
        <v>88</v>
      </c>
    </row>
    <row r="408" s="2" customFormat="1">
      <c r="A408" s="37"/>
      <c r="B408" s="38"/>
      <c r="C408" s="39"/>
      <c r="D408" s="216" t="s">
        <v>147</v>
      </c>
      <c r="E408" s="39"/>
      <c r="F408" s="223" t="s">
        <v>716</v>
      </c>
      <c r="G408" s="39"/>
      <c r="H408" s="39"/>
      <c r="I408" s="218"/>
      <c r="J408" s="218"/>
      <c r="K408" s="39"/>
      <c r="L408" s="39"/>
      <c r="M408" s="43"/>
      <c r="N408" s="219"/>
      <c r="O408" s="220"/>
      <c r="P408" s="83"/>
      <c r="Q408" s="83"/>
      <c r="R408" s="83"/>
      <c r="S408" s="83"/>
      <c r="T408" s="83"/>
      <c r="U408" s="83"/>
      <c r="V408" s="83"/>
      <c r="W408" s="83"/>
      <c r="X408" s="84"/>
      <c r="Y408" s="37"/>
      <c r="Z408" s="37"/>
      <c r="AA408" s="37"/>
      <c r="AB408" s="37"/>
      <c r="AC408" s="37"/>
      <c r="AD408" s="37"/>
      <c r="AE408" s="37"/>
      <c r="AT408" s="16" t="s">
        <v>147</v>
      </c>
      <c r="AU408" s="16" t="s">
        <v>88</v>
      </c>
    </row>
    <row r="409" s="2" customFormat="1" ht="24.15" customHeight="1">
      <c r="A409" s="37"/>
      <c r="B409" s="38"/>
      <c r="C409" s="202" t="s">
        <v>717</v>
      </c>
      <c r="D409" s="202" t="s">
        <v>136</v>
      </c>
      <c r="E409" s="203" t="s">
        <v>718</v>
      </c>
      <c r="F409" s="204" t="s">
        <v>719</v>
      </c>
      <c r="G409" s="205" t="s">
        <v>183</v>
      </c>
      <c r="H409" s="206">
        <v>1</v>
      </c>
      <c r="I409" s="207"/>
      <c r="J409" s="207"/>
      <c r="K409" s="208">
        <f>ROUND(P409*H409,2)</f>
        <v>0</v>
      </c>
      <c r="L409" s="204" t="s">
        <v>140</v>
      </c>
      <c r="M409" s="43"/>
      <c r="N409" s="209" t="s">
        <v>20</v>
      </c>
      <c r="O409" s="210" t="s">
        <v>47</v>
      </c>
      <c r="P409" s="211">
        <f>I409+J409</f>
        <v>0</v>
      </c>
      <c r="Q409" s="211">
        <f>ROUND(I409*H409,2)</f>
        <v>0</v>
      </c>
      <c r="R409" s="211">
        <f>ROUND(J409*H409,2)</f>
        <v>0</v>
      </c>
      <c r="S409" s="83"/>
      <c r="T409" s="212">
        <f>S409*H409</f>
        <v>0</v>
      </c>
      <c r="U409" s="212">
        <v>2.0000000000000002E-05</v>
      </c>
      <c r="V409" s="212">
        <f>U409*H409</f>
        <v>2.0000000000000002E-05</v>
      </c>
      <c r="W409" s="212">
        <v>0</v>
      </c>
      <c r="X409" s="213">
        <f>W409*H409</f>
        <v>0</v>
      </c>
      <c r="Y409" s="37"/>
      <c r="Z409" s="37"/>
      <c r="AA409" s="37"/>
      <c r="AB409" s="37"/>
      <c r="AC409" s="37"/>
      <c r="AD409" s="37"/>
      <c r="AE409" s="37"/>
      <c r="AR409" s="214" t="s">
        <v>225</v>
      </c>
      <c r="AT409" s="214" t="s">
        <v>136</v>
      </c>
      <c r="AU409" s="214" t="s">
        <v>88</v>
      </c>
      <c r="AY409" s="16" t="s">
        <v>133</v>
      </c>
      <c r="BE409" s="215">
        <f>IF(O409="základní",K409,0)</f>
        <v>0</v>
      </c>
      <c r="BF409" s="215">
        <f>IF(O409="snížená",K409,0)</f>
        <v>0</v>
      </c>
      <c r="BG409" s="215">
        <f>IF(O409="zákl. přenesená",K409,0)</f>
        <v>0</v>
      </c>
      <c r="BH409" s="215">
        <f>IF(O409="sníž. přenesená",K409,0)</f>
        <v>0</v>
      </c>
      <c r="BI409" s="215">
        <f>IF(O409="nulová",K409,0)</f>
        <v>0</v>
      </c>
      <c r="BJ409" s="16" t="s">
        <v>86</v>
      </c>
      <c r="BK409" s="215">
        <f>ROUND(P409*H409,2)</f>
        <v>0</v>
      </c>
      <c r="BL409" s="16" t="s">
        <v>225</v>
      </c>
      <c r="BM409" s="214" t="s">
        <v>720</v>
      </c>
    </row>
    <row r="410" s="2" customFormat="1">
      <c r="A410" s="37"/>
      <c r="B410" s="38"/>
      <c r="C410" s="39"/>
      <c r="D410" s="216" t="s">
        <v>143</v>
      </c>
      <c r="E410" s="39"/>
      <c r="F410" s="217" t="s">
        <v>721</v>
      </c>
      <c r="G410" s="39"/>
      <c r="H410" s="39"/>
      <c r="I410" s="218"/>
      <c r="J410" s="218"/>
      <c r="K410" s="39"/>
      <c r="L410" s="39"/>
      <c r="M410" s="43"/>
      <c r="N410" s="219"/>
      <c r="O410" s="220"/>
      <c r="P410" s="83"/>
      <c r="Q410" s="83"/>
      <c r="R410" s="83"/>
      <c r="S410" s="83"/>
      <c r="T410" s="83"/>
      <c r="U410" s="83"/>
      <c r="V410" s="83"/>
      <c r="W410" s="83"/>
      <c r="X410" s="84"/>
      <c r="Y410" s="37"/>
      <c r="Z410" s="37"/>
      <c r="AA410" s="37"/>
      <c r="AB410" s="37"/>
      <c r="AC410" s="37"/>
      <c r="AD410" s="37"/>
      <c r="AE410" s="37"/>
      <c r="AT410" s="16" t="s">
        <v>143</v>
      </c>
      <c r="AU410" s="16" t="s">
        <v>88</v>
      </c>
    </row>
    <row r="411" s="2" customFormat="1">
      <c r="A411" s="37"/>
      <c r="B411" s="38"/>
      <c r="C411" s="39"/>
      <c r="D411" s="221" t="s">
        <v>145</v>
      </c>
      <c r="E411" s="39"/>
      <c r="F411" s="222" t="s">
        <v>722</v>
      </c>
      <c r="G411" s="39"/>
      <c r="H411" s="39"/>
      <c r="I411" s="218"/>
      <c r="J411" s="218"/>
      <c r="K411" s="39"/>
      <c r="L411" s="39"/>
      <c r="M411" s="43"/>
      <c r="N411" s="219"/>
      <c r="O411" s="220"/>
      <c r="P411" s="83"/>
      <c r="Q411" s="83"/>
      <c r="R411" s="83"/>
      <c r="S411" s="83"/>
      <c r="T411" s="83"/>
      <c r="U411" s="83"/>
      <c r="V411" s="83"/>
      <c r="W411" s="83"/>
      <c r="X411" s="84"/>
      <c r="Y411" s="37"/>
      <c r="Z411" s="37"/>
      <c r="AA411" s="37"/>
      <c r="AB411" s="37"/>
      <c r="AC411" s="37"/>
      <c r="AD411" s="37"/>
      <c r="AE411" s="37"/>
      <c r="AT411" s="16" t="s">
        <v>145</v>
      </c>
      <c r="AU411" s="16" t="s">
        <v>88</v>
      </c>
    </row>
    <row r="412" s="2" customFormat="1">
      <c r="A412" s="37"/>
      <c r="B412" s="38"/>
      <c r="C412" s="39"/>
      <c r="D412" s="216" t="s">
        <v>147</v>
      </c>
      <c r="E412" s="39"/>
      <c r="F412" s="223" t="s">
        <v>723</v>
      </c>
      <c r="G412" s="39"/>
      <c r="H412" s="39"/>
      <c r="I412" s="218"/>
      <c r="J412" s="218"/>
      <c r="K412" s="39"/>
      <c r="L412" s="39"/>
      <c r="M412" s="43"/>
      <c r="N412" s="219"/>
      <c r="O412" s="220"/>
      <c r="P412" s="83"/>
      <c r="Q412" s="83"/>
      <c r="R412" s="83"/>
      <c r="S412" s="83"/>
      <c r="T412" s="83"/>
      <c r="U412" s="83"/>
      <c r="V412" s="83"/>
      <c r="W412" s="83"/>
      <c r="X412" s="84"/>
      <c r="Y412" s="37"/>
      <c r="Z412" s="37"/>
      <c r="AA412" s="37"/>
      <c r="AB412" s="37"/>
      <c r="AC412" s="37"/>
      <c r="AD412" s="37"/>
      <c r="AE412" s="37"/>
      <c r="AT412" s="16" t="s">
        <v>147</v>
      </c>
      <c r="AU412" s="16" t="s">
        <v>88</v>
      </c>
    </row>
    <row r="413" s="2" customFormat="1" ht="16.5" customHeight="1">
      <c r="A413" s="37"/>
      <c r="B413" s="38"/>
      <c r="C413" s="202" t="s">
        <v>724</v>
      </c>
      <c r="D413" s="202" t="s">
        <v>136</v>
      </c>
      <c r="E413" s="203" t="s">
        <v>725</v>
      </c>
      <c r="F413" s="204" t="s">
        <v>726</v>
      </c>
      <c r="G413" s="205" t="s">
        <v>183</v>
      </c>
      <c r="H413" s="206">
        <v>14</v>
      </c>
      <c r="I413" s="207"/>
      <c r="J413" s="207"/>
      <c r="K413" s="208">
        <f>ROUND(P413*H413,2)</f>
        <v>0</v>
      </c>
      <c r="L413" s="204" t="s">
        <v>20</v>
      </c>
      <c r="M413" s="43"/>
      <c r="N413" s="209" t="s">
        <v>20</v>
      </c>
      <c r="O413" s="210" t="s">
        <v>47</v>
      </c>
      <c r="P413" s="211">
        <f>I413+J413</f>
        <v>0</v>
      </c>
      <c r="Q413" s="211">
        <f>ROUND(I413*H413,2)</f>
        <v>0</v>
      </c>
      <c r="R413" s="211">
        <f>ROUND(J413*H413,2)</f>
        <v>0</v>
      </c>
      <c r="S413" s="83"/>
      <c r="T413" s="212">
        <f>S413*H413</f>
        <v>0</v>
      </c>
      <c r="U413" s="212">
        <v>0</v>
      </c>
      <c r="V413" s="212">
        <f>U413*H413</f>
        <v>0</v>
      </c>
      <c r="W413" s="212">
        <v>0</v>
      </c>
      <c r="X413" s="213">
        <f>W413*H413</f>
        <v>0</v>
      </c>
      <c r="Y413" s="37"/>
      <c r="Z413" s="37"/>
      <c r="AA413" s="37"/>
      <c r="AB413" s="37"/>
      <c r="AC413" s="37"/>
      <c r="AD413" s="37"/>
      <c r="AE413" s="37"/>
      <c r="AR413" s="214" t="s">
        <v>225</v>
      </c>
      <c r="AT413" s="214" t="s">
        <v>136</v>
      </c>
      <c r="AU413" s="214" t="s">
        <v>88</v>
      </c>
      <c r="AY413" s="16" t="s">
        <v>133</v>
      </c>
      <c r="BE413" s="215">
        <f>IF(O413="základní",K413,0)</f>
        <v>0</v>
      </c>
      <c r="BF413" s="215">
        <f>IF(O413="snížená",K413,0)</f>
        <v>0</v>
      </c>
      <c r="BG413" s="215">
        <f>IF(O413="zákl. přenesená",K413,0)</f>
        <v>0</v>
      </c>
      <c r="BH413" s="215">
        <f>IF(O413="sníž. přenesená",K413,0)</f>
        <v>0</v>
      </c>
      <c r="BI413" s="215">
        <f>IF(O413="nulová",K413,0)</f>
        <v>0</v>
      </c>
      <c r="BJ413" s="16" t="s">
        <v>86</v>
      </c>
      <c r="BK413" s="215">
        <f>ROUND(P413*H413,2)</f>
        <v>0</v>
      </c>
      <c r="BL413" s="16" t="s">
        <v>225</v>
      </c>
      <c r="BM413" s="214" t="s">
        <v>727</v>
      </c>
    </row>
    <row r="414" s="2" customFormat="1">
      <c r="A414" s="37"/>
      <c r="B414" s="38"/>
      <c r="C414" s="39"/>
      <c r="D414" s="216" t="s">
        <v>143</v>
      </c>
      <c r="E414" s="39"/>
      <c r="F414" s="217" t="s">
        <v>726</v>
      </c>
      <c r="G414" s="39"/>
      <c r="H414" s="39"/>
      <c r="I414" s="218"/>
      <c r="J414" s="218"/>
      <c r="K414" s="39"/>
      <c r="L414" s="39"/>
      <c r="M414" s="43"/>
      <c r="N414" s="219"/>
      <c r="O414" s="220"/>
      <c r="P414" s="83"/>
      <c r="Q414" s="83"/>
      <c r="R414" s="83"/>
      <c r="S414" s="83"/>
      <c r="T414" s="83"/>
      <c r="U414" s="83"/>
      <c r="V414" s="83"/>
      <c r="W414" s="83"/>
      <c r="X414" s="84"/>
      <c r="Y414" s="37"/>
      <c r="Z414" s="37"/>
      <c r="AA414" s="37"/>
      <c r="AB414" s="37"/>
      <c r="AC414" s="37"/>
      <c r="AD414" s="37"/>
      <c r="AE414" s="37"/>
      <c r="AT414" s="16" t="s">
        <v>143</v>
      </c>
      <c r="AU414" s="16" t="s">
        <v>88</v>
      </c>
    </row>
    <row r="415" s="2" customFormat="1" ht="16.5" customHeight="1">
      <c r="A415" s="37"/>
      <c r="B415" s="38"/>
      <c r="C415" s="202" t="s">
        <v>728</v>
      </c>
      <c r="D415" s="202" t="s">
        <v>136</v>
      </c>
      <c r="E415" s="203" t="s">
        <v>729</v>
      </c>
      <c r="F415" s="204" t="s">
        <v>730</v>
      </c>
      <c r="G415" s="205" t="s">
        <v>183</v>
      </c>
      <c r="H415" s="206">
        <v>14</v>
      </c>
      <c r="I415" s="207"/>
      <c r="J415" s="207"/>
      <c r="K415" s="208">
        <f>ROUND(P415*H415,2)</f>
        <v>0</v>
      </c>
      <c r="L415" s="204" t="s">
        <v>20</v>
      </c>
      <c r="M415" s="43"/>
      <c r="N415" s="209" t="s">
        <v>20</v>
      </c>
      <c r="O415" s="210" t="s">
        <v>47</v>
      </c>
      <c r="P415" s="211">
        <f>I415+J415</f>
        <v>0</v>
      </c>
      <c r="Q415" s="211">
        <f>ROUND(I415*H415,2)</f>
        <v>0</v>
      </c>
      <c r="R415" s="211">
        <f>ROUND(J415*H415,2)</f>
        <v>0</v>
      </c>
      <c r="S415" s="83"/>
      <c r="T415" s="212">
        <f>S415*H415</f>
        <v>0</v>
      </c>
      <c r="U415" s="212">
        <v>0</v>
      </c>
      <c r="V415" s="212">
        <f>U415*H415</f>
        <v>0</v>
      </c>
      <c r="W415" s="212">
        <v>0</v>
      </c>
      <c r="X415" s="213">
        <f>W415*H415</f>
        <v>0</v>
      </c>
      <c r="Y415" s="37"/>
      <c r="Z415" s="37"/>
      <c r="AA415" s="37"/>
      <c r="AB415" s="37"/>
      <c r="AC415" s="37"/>
      <c r="AD415" s="37"/>
      <c r="AE415" s="37"/>
      <c r="AR415" s="214" t="s">
        <v>225</v>
      </c>
      <c r="AT415" s="214" t="s">
        <v>136</v>
      </c>
      <c r="AU415" s="214" t="s">
        <v>88</v>
      </c>
      <c r="AY415" s="16" t="s">
        <v>133</v>
      </c>
      <c r="BE415" s="215">
        <f>IF(O415="základní",K415,0)</f>
        <v>0</v>
      </c>
      <c r="BF415" s="215">
        <f>IF(O415="snížená",K415,0)</f>
        <v>0</v>
      </c>
      <c r="BG415" s="215">
        <f>IF(O415="zákl. přenesená",K415,0)</f>
        <v>0</v>
      </c>
      <c r="BH415" s="215">
        <f>IF(O415="sníž. přenesená",K415,0)</f>
        <v>0</v>
      </c>
      <c r="BI415" s="215">
        <f>IF(O415="nulová",K415,0)</f>
        <v>0</v>
      </c>
      <c r="BJ415" s="16" t="s">
        <v>86</v>
      </c>
      <c r="BK415" s="215">
        <f>ROUND(P415*H415,2)</f>
        <v>0</v>
      </c>
      <c r="BL415" s="16" t="s">
        <v>225</v>
      </c>
      <c r="BM415" s="214" t="s">
        <v>731</v>
      </c>
    </row>
    <row r="416" s="2" customFormat="1">
      <c r="A416" s="37"/>
      <c r="B416" s="38"/>
      <c r="C416" s="39"/>
      <c r="D416" s="216" t="s">
        <v>143</v>
      </c>
      <c r="E416" s="39"/>
      <c r="F416" s="217" t="s">
        <v>730</v>
      </c>
      <c r="G416" s="39"/>
      <c r="H416" s="39"/>
      <c r="I416" s="218"/>
      <c r="J416" s="218"/>
      <c r="K416" s="39"/>
      <c r="L416" s="39"/>
      <c r="M416" s="43"/>
      <c r="N416" s="219"/>
      <c r="O416" s="220"/>
      <c r="P416" s="83"/>
      <c r="Q416" s="83"/>
      <c r="R416" s="83"/>
      <c r="S416" s="83"/>
      <c r="T416" s="83"/>
      <c r="U416" s="83"/>
      <c r="V416" s="83"/>
      <c r="W416" s="83"/>
      <c r="X416" s="84"/>
      <c r="Y416" s="37"/>
      <c r="Z416" s="37"/>
      <c r="AA416" s="37"/>
      <c r="AB416" s="37"/>
      <c r="AC416" s="37"/>
      <c r="AD416" s="37"/>
      <c r="AE416" s="37"/>
      <c r="AT416" s="16" t="s">
        <v>143</v>
      </c>
      <c r="AU416" s="16" t="s">
        <v>88</v>
      </c>
    </row>
    <row r="417" s="2" customFormat="1" ht="24.15" customHeight="1">
      <c r="A417" s="37"/>
      <c r="B417" s="38"/>
      <c r="C417" s="202" t="s">
        <v>732</v>
      </c>
      <c r="D417" s="202" t="s">
        <v>136</v>
      </c>
      <c r="E417" s="203" t="s">
        <v>733</v>
      </c>
      <c r="F417" s="204" t="s">
        <v>734</v>
      </c>
      <c r="G417" s="205" t="s">
        <v>252</v>
      </c>
      <c r="H417" s="206">
        <v>0.122</v>
      </c>
      <c r="I417" s="207"/>
      <c r="J417" s="207"/>
      <c r="K417" s="208">
        <f>ROUND(P417*H417,2)</f>
        <v>0</v>
      </c>
      <c r="L417" s="204" t="s">
        <v>140</v>
      </c>
      <c r="M417" s="43"/>
      <c r="N417" s="209" t="s">
        <v>20</v>
      </c>
      <c r="O417" s="210" t="s">
        <v>47</v>
      </c>
      <c r="P417" s="211">
        <f>I417+J417</f>
        <v>0</v>
      </c>
      <c r="Q417" s="211">
        <f>ROUND(I417*H417,2)</f>
        <v>0</v>
      </c>
      <c r="R417" s="211">
        <f>ROUND(J417*H417,2)</f>
        <v>0</v>
      </c>
      <c r="S417" s="83"/>
      <c r="T417" s="212">
        <f>S417*H417</f>
        <v>0</v>
      </c>
      <c r="U417" s="212">
        <v>0</v>
      </c>
      <c r="V417" s="212">
        <f>U417*H417</f>
        <v>0</v>
      </c>
      <c r="W417" s="212">
        <v>0</v>
      </c>
      <c r="X417" s="213">
        <f>W417*H417</f>
        <v>0</v>
      </c>
      <c r="Y417" s="37"/>
      <c r="Z417" s="37"/>
      <c r="AA417" s="37"/>
      <c r="AB417" s="37"/>
      <c r="AC417" s="37"/>
      <c r="AD417" s="37"/>
      <c r="AE417" s="37"/>
      <c r="AR417" s="214" t="s">
        <v>225</v>
      </c>
      <c r="AT417" s="214" t="s">
        <v>136</v>
      </c>
      <c r="AU417" s="214" t="s">
        <v>88</v>
      </c>
      <c r="AY417" s="16" t="s">
        <v>133</v>
      </c>
      <c r="BE417" s="215">
        <f>IF(O417="základní",K417,0)</f>
        <v>0</v>
      </c>
      <c r="BF417" s="215">
        <f>IF(O417="snížená",K417,0)</f>
        <v>0</v>
      </c>
      <c r="BG417" s="215">
        <f>IF(O417="zákl. přenesená",K417,0)</f>
        <v>0</v>
      </c>
      <c r="BH417" s="215">
        <f>IF(O417="sníž. přenesená",K417,0)</f>
        <v>0</v>
      </c>
      <c r="BI417" s="215">
        <f>IF(O417="nulová",K417,0)</f>
        <v>0</v>
      </c>
      <c r="BJ417" s="16" t="s">
        <v>86</v>
      </c>
      <c r="BK417" s="215">
        <f>ROUND(P417*H417,2)</f>
        <v>0</v>
      </c>
      <c r="BL417" s="16" t="s">
        <v>225</v>
      </c>
      <c r="BM417" s="214" t="s">
        <v>735</v>
      </c>
    </row>
    <row r="418" s="2" customFormat="1">
      <c r="A418" s="37"/>
      <c r="B418" s="38"/>
      <c r="C418" s="39"/>
      <c r="D418" s="216" t="s">
        <v>143</v>
      </c>
      <c r="E418" s="39"/>
      <c r="F418" s="217" t="s">
        <v>736</v>
      </c>
      <c r="G418" s="39"/>
      <c r="H418" s="39"/>
      <c r="I418" s="218"/>
      <c r="J418" s="218"/>
      <c r="K418" s="39"/>
      <c r="L418" s="39"/>
      <c r="M418" s="43"/>
      <c r="N418" s="219"/>
      <c r="O418" s="220"/>
      <c r="P418" s="83"/>
      <c r="Q418" s="83"/>
      <c r="R418" s="83"/>
      <c r="S418" s="83"/>
      <c r="T418" s="83"/>
      <c r="U418" s="83"/>
      <c r="V418" s="83"/>
      <c r="W418" s="83"/>
      <c r="X418" s="84"/>
      <c r="Y418" s="37"/>
      <c r="Z418" s="37"/>
      <c r="AA418" s="37"/>
      <c r="AB418" s="37"/>
      <c r="AC418" s="37"/>
      <c r="AD418" s="37"/>
      <c r="AE418" s="37"/>
      <c r="AT418" s="16" t="s">
        <v>143</v>
      </c>
      <c r="AU418" s="16" t="s">
        <v>88</v>
      </c>
    </row>
    <row r="419" s="2" customFormat="1">
      <c r="A419" s="37"/>
      <c r="B419" s="38"/>
      <c r="C419" s="39"/>
      <c r="D419" s="221" t="s">
        <v>145</v>
      </c>
      <c r="E419" s="39"/>
      <c r="F419" s="222" t="s">
        <v>737</v>
      </c>
      <c r="G419" s="39"/>
      <c r="H419" s="39"/>
      <c r="I419" s="218"/>
      <c r="J419" s="218"/>
      <c r="K419" s="39"/>
      <c r="L419" s="39"/>
      <c r="M419" s="43"/>
      <c r="N419" s="219"/>
      <c r="O419" s="220"/>
      <c r="P419" s="83"/>
      <c r="Q419" s="83"/>
      <c r="R419" s="83"/>
      <c r="S419" s="83"/>
      <c r="T419" s="83"/>
      <c r="U419" s="83"/>
      <c r="V419" s="83"/>
      <c r="W419" s="83"/>
      <c r="X419" s="84"/>
      <c r="Y419" s="37"/>
      <c r="Z419" s="37"/>
      <c r="AA419" s="37"/>
      <c r="AB419" s="37"/>
      <c r="AC419" s="37"/>
      <c r="AD419" s="37"/>
      <c r="AE419" s="37"/>
      <c r="AT419" s="16" t="s">
        <v>145</v>
      </c>
      <c r="AU419" s="16" t="s">
        <v>88</v>
      </c>
    </row>
    <row r="420" s="12" customFormat="1" ht="22.8" customHeight="1">
      <c r="A420" s="12"/>
      <c r="B420" s="185"/>
      <c r="C420" s="186"/>
      <c r="D420" s="187" t="s">
        <v>77</v>
      </c>
      <c r="E420" s="200" t="s">
        <v>738</v>
      </c>
      <c r="F420" s="200" t="s">
        <v>739</v>
      </c>
      <c r="G420" s="186"/>
      <c r="H420" s="186"/>
      <c r="I420" s="189"/>
      <c r="J420" s="189"/>
      <c r="K420" s="201">
        <f>BK420</f>
        <v>0</v>
      </c>
      <c r="L420" s="186"/>
      <c r="M420" s="191"/>
      <c r="N420" s="192"/>
      <c r="O420" s="193"/>
      <c r="P420" s="193"/>
      <c r="Q420" s="194">
        <f>SUM(Q421:Q427)</f>
        <v>0</v>
      </c>
      <c r="R420" s="194">
        <f>SUM(R421:R427)</f>
        <v>0</v>
      </c>
      <c r="S420" s="193"/>
      <c r="T420" s="195">
        <f>SUM(T421:T427)</f>
        <v>0</v>
      </c>
      <c r="U420" s="193"/>
      <c r="V420" s="195">
        <f>SUM(V421:V427)</f>
        <v>0.20000000000000001</v>
      </c>
      <c r="W420" s="193"/>
      <c r="X420" s="196">
        <f>SUM(X421:X427)</f>
        <v>0</v>
      </c>
      <c r="Y420" s="12"/>
      <c r="Z420" s="12"/>
      <c r="AA420" s="12"/>
      <c r="AB420" s="12"/>
      <c r="AC420" s="12"/>
      <c r="AD420" s="12"/>
      <c r="AE420" s="12"/>
      <c r="AR420" s="197" t="s">
        <v>88</v>
      </c>
      <c r="AT420" s="198" t="s">
        <v>77</v>
      </c>
      <c r="AU420" s="198" t="s">
        <v>86</v>
      </c>
      <c r="AY420" s="197" t="s">
        <v>133</v>
      </c>
      <c r="BK420" s="199">
        <f>SUM(BK421:BK427)</f>
        <v>0</v>
      </c>
    </row>
    <row r="421" s="2" customFormat="1" ht="24.15" customHeight="1">
      <c r="A421" s="37"/>
      <c r="B421" s="38"/>
      <c r="C421" s="202" t="s">
        <v>740</v>
      </c>
      <c r="D421" s="202" t="s">
        <v>136</v>
      </c>
      <c r="E421" s="203" t="s">
        <v>741</v>
      </c>
      <c r="F421" s="204" t="s">
        <v>742</v>
      </c>
      <c r="G421" s="205" t="s">
        <v>252</v>
      </c>
      <c r="H421" s="206">
        <v>0.20000000000000001</v>
      </c>
      <c r="I421" s="207"/>
      <c r="J421" s="207"/>
      <c r="K421" s="208">
        <f>ROUND(P421*H421,2)</f>
        <v>0</v>
      </c>
      <c r="L421" s="204" t="s">
        <v>140</v>
      </c>
      <c r="M421" s="43"/>
      <c r="N421" s="209" t="s">
        <v>20</v>
      </c>
      <c r="O421" s="210" t="s">
        <v>47</v>
      </c>
      <c r="P421" s="211">
        <f>I421+J421</f>
        <v>0</v>
      </c>
      <c r="Q421" s="211">
        <f>ROUND(I421*H421,2)</f>
        <v>0</v>
      </c>
      <c r="R421" s="211">
        <f>ROUND(J421*H421,2)</f>
        <v>0</v>
      </c>
      <c r="S421" s="83"/>
      <c r="T421" s="212">
        <f>S421*H421</f>
        <v>0</v>
      </c>
      <c r="U421" s="212">
        <v>0</v>
      </c>
      <c r="V421" s="212">
        <f>U421*H421</f>
        <v>0</v>
      </c>
      <c r="W421" s="212">
        <v>0</v>
      </c>
      <c r="X421" s="213">
        <f>W421*H421</f>
        <v>0</v>
      </c>
      <c r="Y421" s="37"/>
      <c r="Z421" s="37"/>
      <c r="AA421" s="37"/>
      <c r="AB421" s="37"/>
      <c r="AC421" s="37"/>
      <c r="AD421" s="37"/>
      <c r="AE421" s="37"/>
      <c r="AR421" s="214" t="s">
        <v>225</v>
      </c>
      <c r="AT421" s="214" t="s">
        <v>136</v>
      </c>
      <c r="AU421" s="214" t="s">
        <v>88</v>
      </c>
      <c r="AY421" s="16" t="s">
        <v>133</v>
      </c>
      <c r="BE421" s="215">
        <f>IF(O421="základní",K421,0)</f>
        <v>0</v>
      </c>
      <c r="BF421" s="215">
        <f>IF(O421="snížená",K421,0)</f>
        <v>0</v>
      </c>
      <c r="BG421" s="215">
        <f>IF(O421="zákl. přenesená",K421,0)</f>
        <v>0</v>
      </c>
      <c r="BH421" s="215">
        <f>IF(O421="sníž. přenesená",K421,0)</f>
        <v>0</v>
      </c>
      <c r="BI421" s="215">
        <f>IF(O421="nulová",K421,0)</f>
        <v>0</v>
      </c>
      <c r="BJ421" s="16" t="s">
        <v>86</v>
      </c>
      <c r="BK421" s="215">
        <f>ROUND(P421*H421,2)</f>
        <v>0</v>
      </c>
      <c r="BL421" s="16" t="s">
        <v>225</v>
      </c>
      <c r="BM421" s="214" t="s">
        <v>743</v>
      </c>
    </row>
    <row r="422" s="2" customFormat="1">
      <c r="A422" s="37"/>
      <c r="B422" s="38"/>
      <c r="C422" s="39"/>
      <c r="D422" s="216" t="s">
        <v>143</v>
      </c>
      <c r="E422" s="39"/>
      <c r="F422" s="217" t="s">
        <v>744</v>
      </c>
      <c r="G422" s="39"/>
      <c r="H422" s="39"/>
      <c r="I422" s="218"/>
      <c r="J422" s="218"/>
      <c r="K422" s="39"/>
      <c r="L422" s="39"/>
      <c r="M422" s="43"/>
      <c r="N422" s="219"/>
      <c r="O422" s="220"/>
      <c r="P422" s="83"/>
      <c r="Q422" s="83"/>
      <c r="R422" s="83"/>
      <c r="S422" s="83"/>
      <c r="T422" s="83"/>
      <c r="U422" s="83"/>
      <c r="V422" s="83"/>
      <c r="W422" s="83"/>
      <c r="X422" s="84"/>
      <c r="Y422" s="37"/>
      <c r="Z422" s="37"/>
      <c r="AA422" s="37"/>
      <c r="AB422" s="37"/>
      <c r="AC422" s="37"/>
      <c r="AD422" s="37"/>
      <c r="AE422" s="37"/>
      <c r="AT422" s="16" t="s">
        <v>143</v>
      </c>
      <c r="AU422" s="16" t="s">
        <v>88</v>
      </c>
    </row>
    <row r="423" s="2" customFormat="1">
      <c r="A423" s="37"/>
      <c r="B423" s="38"/>
      <c r="C423" s="39"/>
      <c r="D423" s="221" t="s">
        <v>145</v>
      </c>
      <c r="E423" s="39"/>
      <c r="F423" s="222" t="s">
        <v>745</v>
      </c>
      <c r="G423" s="39"/>
      <c r="H423" s="39"/>
      <c r="I423" s="218"/>
      <c r="J423" s="218"/>
      <c r="K423" s="39"/>
      <c r="L423" s="39"/>
      <c r="M423" s="43"/>
      <c r="N423" s="219"/>
      <c r="O423" s="220"/>
      <c r="P423" s="83"/>
      <c r="Q423" s="83"/>
      <c r="R423" s="83"/>
      <c r="S423" s="83"/>
      <c r="T423" s="83"/>
      <c r="U423" s="83"/>
      <c r="V423" s="83"/>
      <c r="W423" s="83"/>
      <c r="X423" s="84"/>
      <c r="Y423" s="37"/>
      <c r="Z423" s="37"/>
      <c r="AA423" s="37"/>
      <c r="AB423" s="37"/>
      <c r="AC423" s="37"/>
      <c r="AD423" s="37"/>
      <c r="AE423" s="37"/>
      <c r="AT423" s="16" t="s">
        <v>145</v>
      </c>
      <c r="AU423" s="16" t="s">
        <v>88</v>
      </c>
    </row>
    <row r="424" s="2" customFormat="1" ht="16.5" customHeight="1">
      <c r="A424" s="37"/>
      <c r="B424" s="38"/>
      <c r="C424" s="202" t="s">
        <v>746</v>
      </c>
      <c r="D424" s="202" t="s">
        <v>136</v>
      </c>
      <c r="E424" s="203" t="s">
        <v>747</v>
      </c>
      <c r="F424" s="204" t="s">
        <v>748</v>
      </c>
      <c r="G424" s="205" t="s">
        <v>341</v>
      </c>
      <c r="H424" s="206">
        <v>1</v>
      </c>
      <c r="I424" s="207"/>
      <c r="J424" s="207"/>
      <c r="K424" s="208">
        <f>ROUND(P424*H424,2)</f>
        <v>0</v>
      </c>
      <c r="L424" s="204" t="s">
        <v>20</v>
      </c>
      <c r="M424" s="43"/>
      <c r="N424" s="209" t="s">
        <v>20</v>
      </c>
      <c r="O424" s="210" t="s">
        <v>47</v>
      </c>
      <c r="P424" s="211">
        <f>I424+J424</f>
        <v>0</v>
      </c>
      <c r="Q424" s="211">
        <f>ROUND(I424*H424,2)</f>
        <v>0</v>
      </c>
      <c r="R424" s="211">
        <f>ROUND(J424*H424,2)</f>
        <v>0</v>
      </c>
      <c r="S424" s="83"/>
      <c r="T424" s="212">
        <f>S424*H424</f>
        <v>0</v>
      </c>
      <c r="U424" s="212">
        <v>0.10000000000000001</v>
      </c>
      <c r="V424" s="212">
        <f>U424*H424</f>
        <v>0.10000000000000001</v>
      </c>
      <c r="W424" s="212">
        <v>0</v>
      </c>
      <c r="X424" s="213">
        <f>W424*H424</f>
        <v>0</v>
      </c>
      <c r="Y424" s="37"/>
      <c r="Z424" s="37"/>
      <c r="AA424" s="37"/>
      <c r="AB424" s="37"/>
      <c r="AC424" s="37"/>
      <c r="AD424" s="37"/>
      <c r="AE424" s="37"/>
      <c r="AR424" s="214" t="s">
        <v>86</v>
      </c>
      <c r="AT424" s="214" t="s">
        <v>136</v>
      </c>
      <c r="AU424" s="214" t="s">
        <v>88</v>
      </c>
      <c r="AY424" s="16" t="s">
        <v>133</v>
      </c>
      <c r="BE424" s="215">
        <f>IF(O424="základní",K424,0)</f>
        <v>0</v>
      </c>
      <c r="BF424" s="215">
        <f>IF(O424="snížená",K424,0)</f>
        <v>0</v>
      </c>
      <c r="BG424" s="215">
        <f>IF(O424="zákl. přenesená",K424,0)</f>
        <v>0</v>
      </c>
      <c r="BH424" s="215">
        <f>IF(O424="sníž. přenesená",K424,0)</f>
        <v>0</v>
      </c>
      <c r="BI424" s="215">
        <f>IF(O424="nulová",K424,0)</f>
        <v>0</v>
      </c>
      <c r="BJ424" s="16" t="s">
        <v>86</v>
      </c>
      <c r="BK424" s="215">
        <f>ROUND(P424*H424,2)</f>
        <v>0</v>
      </c>
      <c r="BL424" s="16" t="s">
        <v>86</v>
      </c>
      <c r="BM424" s="214" t="s">
        <v>749</v>
      </c>
    </row>
    <row r="425" s="2" customFormat="1">
      <c r="A425" s="37"/>
      <c r="B425" s="38"/>
      <c r="C425" s="39"/>
      <c r="D425" s="216" t="s">
        <v>143</v>
      </c>
      <c r="E425" s="39"/>
      <c r="F425" s="217" t="s">
        <v>748</v>
      </c>
      <c r="G425" s="39"/>
      <c r="H425" s="39"/>
      <c r="I425" s="218"/>
      <c r="J425" s="218"/>
      <c r="K425" s="39"/>
      <c r="L425" s="39"/>
      <c r="M425" s="43"/>
      <c r="N425" s="219"/>
      <c r="O425" s="220"/>
      <c r="P425" s="83"/>
      <c r="Q425" s="83"/>
      <c r="R425" s="83"/>
      <c r="S425" s="83"/>
      <c r="T425" s="83"/>
      <c r="U425" s="83"/>
      <c r="V425" s="83"/>
      <c r="W425" s="83"/>
      <c r="X425" s="84"/>
      <c r="Y425" s="37"/>
      <c r="Z425" s="37"/>
      <c r="AA425" s="37"/>
      <c r="AB425" s="37"/>
      <c r="AC425" s="37"/>
      <c r="AD425" s="37"/>
      <c r="AE425" s="37"/>
      <c r="AT425" s="16" t="s">
        <v>143</v>
      </c>
      <c r="AU425" s="16" t="s">
        <v>88</v>
      </c>
    </row>
    <row r="426" s="2" customFormat="1" ht="16.5" customHeight="1">
      <c r="A426" s="37"/>
      <c r="B426" s="38"/>
      <c r="C426" s="202" t="s">
        <v>750</v>
      </c>
      <c r="D426" s="202" t="s">
        <v>136</v>
      </c>
      <c r="E426" s="203" t="s">
        <v>751</v>
      </c>
      <c r="F426" s="204" t="s">
        <v>752</v>
      </c>
      <c r="G426" s="205" t="s">
        <v>341</v>
      </c>
      <c r="H426" s="206">
        <v>1</v>
      </c>
      <c r="I426" s="207"/>
      <c r="J426" s="207"/>
      <c r="K426" s="208">
        <f>ROUND(P426*H426,2)</f>
        <v>0</v>
      </c>
      <c r="L426" s="204" t="s">
        <v>20</v>
      </c>
      <c r="M426" s="43"/>
      <c r="N426" s="209" t="s">
        <v>20</v>
      </c>
      <c r="O426" s="210" t="s">
        <v>47</v>
      </c>
      <c r="P426" s="211">
        <f>I426+J426</f>
        <v>0</v>
      </c>
      <c r="Q426" s="211">
        <f>ROUND(I426*H426,2)</f>
        <v>0</v>
      </c>
      <c r="R426" s="211">
        <f>ROUND(J426*H426,2)</f>
        <v>0</v>
      </c>
      <c r="S426" s="83"/>
      <c r="T426" s="212">
        <f>S426*H426</f>
        <v>0</v>
      </c>
      <c r="U426" s="212">
        <v>0.10000000000000001</v>
      </c>
      <c r="V426" s="212">
        <f>U426*H426</f>
        <v>0.10000000000000001</v>
      </c>
      <c r="W426" s="212">
        <v>0</v>
      </c>
      <c r="X426" s="213">
        <f>W426*H426</f>
        <v>0</v>
      </c>
      <c r="Y426" s="37"/>
      <c r="Z426" s="37"/>
      <c r="AA426" s="37"/>
      <c r="AB426" s="37"/>
      <c r="AC426" s="37"/>
      <c r="AD426" s="37"/>
      <c r="AE426" s="37"/>
      <c r="AR426" s="214" t="s">
        <v>225</v>
      </c>
      <c r="AT426" s="214" t="s">
        <v>136</v>
      </c>
      <c r="AU426" s="214" t="s">
        <v>88</v>
      </c>
      <c r="AY426" s="16" t="s">
        <v>133</v>
      </c>
      <c r="BE426" s="215">
        <f>IF(O426="základní",K426,0)</f>
        <v>0</v>
      </c>
      <c r="BF426" s="215">
        <f>IF(O426="snížená",K426,0)</f>
        <v>0</v>
      </c>
      <c r="BG426" s="215">
        <f>IF(O426="zákl. přenesená",K426,0)</f>
        <v>0</v>
      </c>
      <c r="BH426" s="215">
        <f>IF(O426="sníž. přenesená",K426,0)</f>
        <v>0</v>
      </c>
      <c r="BI426" s="215">
        <f>IF(O426="nulová",K426,0)</f>
        <v>0</v>
      </c>
      <c r="BJ426" s="16" t="s">
        <v>86</v>
      </c>
      <c r="BK426" s="215">
        <f>ROUND(P426*H426,2)</f>
        <v>0</v>
      </c>
      <c r="BL426" s="16" t="s">
        <v>225</v>
      </c>
      <c r="BM426" s="214" t="s">
        <v>753</v>
      </c>
    </row>
    <row r="427" s="2" customFormat="1">
      <c r="A427" s="37"/>
      <c r="B427" s="38"/>
      <c r="C427" s="39"/>
      <c r="D427" s="216" t="s">
        <v>143</v>
      </c>
      <c r="E427" s="39"/>
      <c r="F427" s="217" t="s">
        <v>752</v>
      </c>
      <c r="G427" s="39"/>
      <c r="H427" s="39"/>
      <c r="I427" s="218"/>
      <c r="J427" s="218"/>
      <c r="K427" s="39"/>
      <c r="L427" s="39"/>
      <c r="M427" s="43"/>
      <c r="N427" s="219"/>
      <c r="O427" s="220"/>
      <c r="P427" s="83"/>
      <c r="Q427" s="83"/>
      <c r="R427" s="83"/>
      <c r="S427" s="83"/>
      <c r="T427" s="83"/>
      <c r="U427" s="83"/>
      <c r="V427" s="83"/>
      <c r="W427" s="83"/>
      <c r="X427" s="84"/>
      <c r="Y427" s="37"/>
      <c r="Z427" s="37"/>
      <c r="AA427" s="37"/>
      <c r="AB427" s="37"/>
      <c r="AC427" s="37"/>
      <c r="AD427" s="37"/>
      <c r="AE427" s="37"/>
      <c r="AT427" s="16" t="s">
        <v>143</v>
      </c>
      <c r="AU427" s="16" t="s">
        <v>88</v>
      </c>
    </row>
    <row r="428" s="12" customFormat="1" ht="22.8" customHeight="1">
      <c r="A428" s="12"/>
      <c r="B428" s="185"/>
      <c r="C428" s="186"/>
      <c r="D428" s="187" t="s">
        <v>77</v>
      </c>
      <c r="E428" s="200" t="s">
        <v>754</v>
      </c>
      <c r="F428" s="200" t="s">
        <v>755</v>
      </c>
      <c r="G428" s="186"/>
      <c r="H428" s="186"/>
      <c r="I428" s="189"/>
      <c r="J428" s="189"/>
      <c r="K428" s="201">
        <f>BK428</f>
        <v>0</v>
      </c>
      <c r="L428" s="186"/>
      <c r="M428" s="191"/>
      <c r="N428" s="192"/>
      <c r="O428" s="193"/>
      <c r="P428" s="193"/>
      <c r="Q428" s="194">
        <f>SUM(Q429:Q451)</f>
        <v>0</v>
      </c>
      <c r="R428" s="194">
        <f>SUM(R429:R451)</f>
        <v>0</v>
      </c>
      <c r="S428" s="193"/>
      <c r="T428" s="195">
        <f>SUM(T429:T451)</f>
        <v>0</v>
      </c>
      <c r="U428" s="193"/>
      <c r="V428" s="195">
        <f>SUM(V429:V451)</f>
        <v>0</v>
      </c>
      <c r="W428" s="193"/>
      <c r="X428" s="196">
        <f>SUM(X429:X451)</f>
        <v>0</v>
      </c>
      <c r="Y428" s="12"/>
      <c r="Z428" s="12"/>
      <c r="AA428" s="12"/>
      <c r="AB428" s="12"/>
      <c r="AC428" s="12"/>
      <c r="AD428" s="12"/>
      <c r="AE428" s="12"/>
      <c r="AR428" s="197" t="s">
        <v>141</v>
      </c>
      <c r="AT428" s="198" t="s">
        <v>77</v>
      </c>
      <c r="AU428" s="198" t="s">
        <v>86</v>
      </c>
      <c r="AY428" s="197" t="s">
        <v>133</v>
      </c>
      <c r="BK428" s="199">
        <f>SUM(BK429:BK451)</f>
        <v>0</v>
      </c>
    </row>
    <row r="429" s="2" customFormat="1" ht="24.15" customHeight="1">
      <c r="A429" s="37"/>
      <c r="B429" s="38"/>
      <c r="C429" s="202" t="s">
        <v>756</v>
      </c>
      <c r="D429" s="202" t="s">
        <v>136</v>
      </c>
      <c r="E429" s="203" t="s">
        <v>757</v>
      </c>
      <c r="F429" s="204" t="s">
        <v>758</v>
      </c>
      <c r="G429" s="205" t="s">
        <v>183</v>
      </c>
      <c r="H429" s="206">
        <v>17</v>
      </c>
      <c r="I429" s="207"/>
      <c r="J429" s="207"/>
      <c r="K429" s="208">
        <f>ROUND(P429*H429,2)</f>
        <v>0</v>
      </c>
      <c r="L429" s="204" t="s">
        <v>140</v>
      </c>
      <c r="M429" s="43"/>
      <c r="N429" s="209" t="s">
        <v>20</v>
      </c>
      <c r="O429" s="210" t="s">
        <v>47</v>
      </c>
      <c r="P429" s="211">
        <f>I429+J429</f>
        <v>0</v>
      </c>
      <c r="Q429" s="211">
        <f>ROUND(I429*H429,2)</f>
        <v>0</v>
      </c>
      <c r="R429" s="211">
        <f>ROUND(J429*H429,2)</f>
        <v>0</v>
      </c>
      <c r="S429" s="83"/>
      <c r="T429" s="212">
        <f>S429*H429</f>
        <v>0</v>
      </c>
      <c r="U429" s="212">
        <v>0</v>
      </c>
      <c r="V429" s="212">
        <f>U429*H429</f>
        <v>0</v>
      </c>
      <c r="W429" s="212">
        <v>0</v>
      </c>
      <c r="X429" s="213">
        <f>W429*H429</f>
        <v>0</v>
      </c>
      <c r="Y429" s="37"/>
      <c r="Z429" s="37"/>
      <c r="AA429" s="37"/>
      <c r="AB429" s="37"/>
      <c r="AC429" s="37"/>
      <c r="AD429" s="37"/>
      <c r="AE429" s="37"/>
      <c r="AR429" s="214" t="s">
        <v>225</v>
      </c>
      <c r="AT429" s="214" t="s">
        <v>136</v>
      </c>
      <c r="AU429" s="214" t="s">
        <v>88</v>
      </c>
      <c r="AY429" s="16" t="s">
        <v>133</v>
      </c>
      <c r="BE429" s="215">
        <f>IF(O429="základní",K429,0)</f>
        <v>0</v>
      </c>
      <c r="BF429" s="215">
        <f>IF(O429="snížená",K429,0)</f>
        <v>0</v>
      </c>
      <c r="BG429" s="215">
        <f>IF(O429="zákl. přenesená",K429,0)</f>
        <v>0</v>
      </c>
      <c r="BH429" s="215">
        <f>IF(O429="sníž. přenesená",K429,0)</f>
        <v>0</v>
      </c>
      <c r="BI429" s="215">
        <f>IF(O429="nulová",K429,0)</f>
        <v>0</v>
      </c>
      <c r="BJ429" s="16" t="s">
        <v>86</v>
      </c>
      <c r="BK429" s="215">
        <f>ROUND(P429*H429,2)</f>
        <v>0</v>
      </c>
      <c r="BL429" s="16" t="s">
        <v>225</v>
      </c>
      <c r="BM429" s="214" t="s">
        <v>759</v>
      </c>
    </row>
    <row r="430" s="2" customFormat="1">
      <c r="A430" s="37"/>
      <c r="B430" s="38"/>
      <c r="C430" s="39"/>
      <c r="D430" s="216" t="s">
        <v>143</v>
      </c>
      <c r="E430" s="39"/>
      <c r="F430" s="217" t="s">
        <v>760</v>
      </c>
      <c r="G430" s="39"/>
      <c r="H430" s="39"/>
      <c r="I430" s="218"/>
      <c r="J430" s="218"/>
      <c r="K430" s="39"/>
      <c r="L430" s="39"/>
      <c r="M430" s="43"/>
      <c r="N430" s="219"/>
      <c r="O430" s="220"/>
      <c r="P430" s="83"/>
      <c r="Q430" s="83"/>
      <c r="R430" s="83"/>
      <c r="S430" s="83"/>
      <c r="T430" s="83"/>
      <c r="U430" s="83"/>
      <c r="V430" s="83"/>
      <c r="W430" s="83"/>
      <c r="X430" s="84"/>
      <c r="Y430" s="37"/>
      <c r="Z430" s="37"/>
      <c r="AA430" s="37"/>
      <c r="AB430" s="37"/>
      <c r="AC430" s="37"/>
      <c r="AD430" s="37"/>
      <c r="AE430" s="37"/>
      <c r="AT430" s="16" t="s">
        <v>143</v>
      </c>
      <c r="AU430" s="16" t="s">
        <v>88</v>
      </c>
    </row>
    <row r="431" s="2" customFormat="1">
      <c r="A431" s="37"/>
      <c r="B431" s="38"/>
      <c r="C431" s="39"/>
      <c r="D431" s="221" t="s">
        <v>145</v>
      </c>
      <c r="E431" s="39"/>
      <c r="F431" s="222" t="s">
        <v>761</v>
      </c>
      <c r="G431" s="39"/>
      <c r="H431" s="39"/>
      <c r="I431" s="218"/>
      <c r="J431" s="218"/>
      <c r="K431" s="39"/>
      <c r="L431" s="39"/>
      <c r="M431" s="43"/>
      <c r="N431" s="219"/>
      <c r="O431" s="220"/>
      <c r="P431" s="83"/>
      <c r="Q431" s="83"/>
      <c r="R431" s="83"/>
      <c r="S431" s="83"/>
      <c r="T431" s="83"/>
      <c r="U431" s="83"/>
      <c r="V431" s="83"/>
      <c r="W431" s="83"/>
      <c r="X431" s="84"/>
      <c r="Y431" s="37"/>
      <c r="Z431" s="37"/>
      <c r="AA431" s="37"/>
      <c r="AB431" s="37"/>
      <c r="AC431" s="37"/>
      <c r="AD431" s="37"/>
      <c r="AE431" s="37"/>
      <c r="AT431" s="16" t="s">
        <v>145</v>
      </c>
      <c r="AU431" s="16" t="s">
        <v>88</v>
      </c>
    </row>
    <row r="432" s="2" customFormat="1" ht="24.15" customHeight="1">
      <c r="A432" s="37"/>
      <c r="B432" s="38"/>
      <c r="C432" s="202" t="s">
        <v>762</v>
      </c>
      <c r="D432" s="202" t="s">
        <v>136</v>
      </c>
      <c r="E432" s="203" t="s">
        <v>763</v>
      </c>
      <c r="F432" s="204" t="s">
        <v>764</v>
      </c>
      <c r="G432" s="205" t="s">
        <v>252</v>
      </c>
      <c r="H432" s="206">
        <v>0.221</v>
      </c>
      <c r="I432" s="207"/>
      <c r="J432" s="207"/>
      <c r="K432" s="208">
        <f>ROUND(P432*H432,2)</f>
        <v>0</v>
      </c>
      <c r="L432" s="204" t="s">
        <v>140</v>
      </c>
      <c r="M432" s="43"/>
      <c r="N432" s="209" t="s">
        <v>20</v>
      </c>
      <c r="O432" s="210" t="s">
        <v>47</v>
      </c>
      <c r="P432" s="211">
        <f>I432+J432</f>
        <v>0</v>
      </c>
      <c r="Q432" s="211">
        <f>ROUND(I432*H432,2)</f>
        <v>0</v>
      </c>
      <c r="R432" s="211">
        <f>ROUND(J432*H432,2)</f>
        <v>0</v>
      </c>
      <c r="S432" s="83"/>
      <c r="T432" s="212">
        <f>S432*H432</f>
        <v>0</v>
      </c>
      <c r="U432" s="212">
        <v>0</v>
      </c>
      <c r="V432" s="212">
        <f>U432*H432</f>
        <v>0</v>
      </c>
      <c r="W432" s="212">
        <v>0</v>
      </c>
      <c r="X432" s="213">
        <f>W432*H432</f>
        <v>0</v>
      </c>
      <c r="Y432" s="37"/>
      <c r="Z432" s="37"/>
      <c r="AA432" s="37"/>
      <c r="AB432" s="37"/>
      <c r="AC432" s="37"/>
      <c r="AD432" s="37"/>
      <c r="AE432" s="37"/>
      <c r="AR432" s="214" t="s">
        <v>141</v>
      </c>
      <c r="AT432" s="214" t="s">
        <v>136</v>
      </c>
      <c r="AU432" s="214" t="s">
        <v>88</v>
      </c>
      <c r="AY432" s="16" t="s">
        <v>133</v>
      </c>
      <c r="BE432" s="215">
        <f>IF(O432="základní",K432,0)</f>
        <v>0</v>
      </c>
      <c r="BF432" s="215">
        <f>IF(O432="snížená",K432,0)</f>
        <v>0</v>
      </c>
      <c r="BG432" s="215">
        <f>IF(O432="zákl. přenesená",K432,0)</f>
        <v>0</v>
      </c>
      <c r="BH432" s="215">
        <f>IF(O432="sníž. přenesená",K432,0)</f>
        <v>0</v>
      </c>
      <c r="BI432" s="215">
        <f>IF(O432="nulová",K432,0)</f>
        <v>0</v>
      </c>
      <c r="BJ432" s="16" t="s">
        <v>86</v>
      </c>
      <c r="BK432" s="215">
        <f>ROUND(P432*H432,2)</f>
        <v>0</v>
      </c>
      <c r="BL432" s="16" t="s">
        <v>141</v>
      </c>
      <c r="BM432" s="214" t="s">
        <v>765</v>
      </c>
    </row>
    <row r="433" s="2" customFormat="1">
      <c r="A433" s="37"/>
      <c r="B433" s="38"/>
      <c r="C433" s="39"/>
      <c r="D433" s="216" t="s">
        <v>143</v>
      </c>
      <c r="E433" s="39"/>
      <c r="F433" s="217" t="s">
        <v>766</v>
      </c>
      <c r="G433" s="39"/>
      <c r="H433" s="39"/>
      <c r="I433" s="218"/>
      <c r="J433" s="218"/>
      <c r="K433" s="39"/>
      <c r="L433" s="39"/>
      <c r="M433" s="43"/>
      <c r="N433" s="219"/>
      <c r="O433" s="220"/>
      <c r="P433" s="83"/>
      <c r="Q433" s="83"/>
      <c r="R433" s="83"/>
      <c r="S433" s="83"/>
      <c r="T433" s="83"/>
      <c r="U433" s="83"/>
      <c r="V433" s="83"/>
      <c r="W433" s="83"/>
      <c r="X433" s="84"/>
      <c r="Y433" s="37"/>
      <c r="Z433" s="37"/>
      <c r="AA433" s="37"/>
      <c r="AB433" s="37"/>
      <c r="AC433" s="37"/>
      <c r="AD433" s="37"/>
      <c r="AE433" s="37"/>
      <c r="AT433" s="16" t="s">
        <v>143</v>
      </c>
      <c r="AU433" s="16" t="s">
        <v>88</v>
      </c>
    </row>
    <row r="434" s="2" customFormat="1">
      <c r="A434" s="37"/>
      <c r="B434" s="38"/>
      <c r="C434" s="39"/>
      <c r="D434" s="221" t="s">
        <v>145</v>
      </c>
      <c r="E434" s="39"/>
      <c r="F434" s="222" t="s">
        <v>767</v>
      </c>
      <c r="G434" s="39"/>
      <c r="H434" s="39"/>
      <c r="I434" s="218"/>
      <c r="J434" s="218"/>
      <c r="K434" s="39"/>
      <c r="L434" s="39"/>
      <c r="M434" s="43"/>
      <c r="N434" s="219"/>
      <c r="O434" s="220"/>
      <c r="P434" s="83"/>
      <c r="Q434" s="83"/>
      <c r="R434" s="83"/>
      <c r="S434" s="83"/>
      <c r="T434" s="83"/>
      <c r="U434" s="83"/>
      <c r="V434" s="83"/>
      <c r="W434" s="83"/>
      <c r="X434" s="84"/>
      <c r="Y434" s="37"/>
      <c r="Z434" s="37"/>
      <c r="AA434" s="37"/>
      <c r="AB434" s="37"/>
      <c r="AC434" s="37"/>
      <c r="AD434" s="37"/>
      <c r="AE434" s="37"/>
      <c r="AT434" s="16" t="s">
        <v>145</v>
      </c>
      <c r="AU434" s="16" t="s">
        <v>88</v>
      </c>
    </row>
    <row r="435" s="2" customFormat="1" ht="24.15" customHeight="1">
      <c r="A435" s="37"/>
      <c r="B435" s="38"/>
      <c r="C435" s="202" t="s">
        <v>768</v>
      </c>
      <c r="D435" s="202" t="s">
        <v>136</v>
      </c>
      <c r="E435" s="203" t="s">
        <v>769</v>
      </c>
      <c r="F435" s="204" t="s">
        <v>770</v>
      </c>
      <c r="G435" s="205" t="s">
        <v>252</v>
      </c>
      <c r="H435" s="206">
        <v>0.221</v>
      </c>
      <c r="I435" s="207"/>
      <c r="J435" s="207"/>
      <c r="K435" s="208">
        <f>ROUND(P435*H435,2)</f>
        <v>0</v>
      </c>
      <c r="L435" s="204" t="s">
        <v>140</v>
      </c>
      <c r="M435" s="43"/>
      <c r="N435" s="209" t="s">
        <v>20</v>
      </c>
      <c r="O435" s="210" t="s">
        <v>47</v>
      </c>
      <c r="P435" s="211">
        <f>I435+J435</f>
        <v>0</v>
      </c>
      <c r="Q435" s="211">
        <f>ROUND(I435*H435,2)</f>
        <v>0</v>
      </c>
      <c r="R435" s="211">
        <f>ROUND(J435*H435,2)</f>
        <v>0</v>
      </c>
      <c r="S435" s="83"/>
      <c r="T435" s="212">
        <f>S435*H435</f>
        <v>0</v>
      </c>
      <c r="U435" s="212">
        <v>0</v>
      </c>
      <c r="V435" s="212">
        <f>U435*H435</f>
        <v>0</v>
      </c>
      <c r="W435" s="212">
        <v>0</v>
      </c>
      <c r="X435" s="213">
        <f>W435*H435</f>
        <v>0</v>
      </c>
      <c r="Y435" s="37"/>
      <c r="Z435" s="37"/>
      <c r="AA435" s="37"/>
      <c r="AB435" s="37"/>
      <c r="AC435" s="37"/>
      <c r="AD435" s="37"/>
      <c r="AE435" s="37"/>
      <c r="AR435" s="214" t="s">
        <v>141</v>
      </c>
      <c r="AT435" s="214" t="s">
        <v>136</v>
      </c>
      <c r="AU435" s="214" t="s">
        <v>88</v>
      </c>
      <c r="AY435" s="16" t="s">
        <v>133</v>
      </c>
      <c r="BE435" s="215">
        <f>IF(O435="základní",K435,0)</f>
        <v>0</v>
      </c>
      <c r="BF435" s="215">
        <f>IF(O435="snížená",K435,0)</f>
        <v>0</v>
      </c>
      <c r="BG435" s="215">
        <f>IF(O435="zákl. přenesená",K435,0)</f>
        <v>0</v>
      </c>
      <c r="BH435" s="215">
        <f>IF(O435="sníž. přenesená",K435,0)</f>
        <v>0</v>
      </c>
      <c r="BI435" s="215">
        <f>IF(O435="nulová",K435,0)</f>
        <v>0</v>
      </c>
      <c r="BJ435" s="16" t="s">
        <v>86</v>
      </c>
      <c r="BK435" s="215">
        <f>ROUND(P435*H435,2)</f>
        <v>0</v>
      </c>
      <c r="BL435" s="16" t="s">
        <v>141</v>
      </c>
      <c r="BM435" s="214" t="s">
        <v>771</v>
      </c>
    </row>
    <row r="436" s="2" customFormat="1">
      <c r="A436" s="37"/>
      <c r="B436" s="38"/>
      <c r="C436" s="39"/>
      <c r="D436" s="216" t="s">
        <v>143</v>
      </c>
      <c r="E436" s="39"/>
      <c r="F436" s="217" t="s">
        <v>772</v>
      </c>
      <c r="G436" s="39"/>
      <c r="H436" s="39"/>
      <c r="I436" s="218"/>
      <c r="J436" s="218"/>
      <c r="K436" s="39"/>
      <c r="L436" s="39"/>
      <c r="M436" s="43"/>
      <c r="N436" s="219"/>
      <c r="O436" s="220"/>
      <c r="P436" s="83"/>
      <c r="Q436" s="83"/>
      <c r="R436" s="83"/>
      <c r="S436" s="83"/>
      <c r="T436" s="83"/>
      <c r="U436" s="83"/>
      <c r="V436" s="83"/>
      <c r="W436" s="83"/>
      <c r="X436" s="84"/>
      <c r="Y436" s="37"/>
      <c r="Z436" s="37"/>
      <c r="AA436" s="37"/>
      <c r="AB436" s="37"/>
      <c r="AC436" s="37"/>
      <c r="AD436" s="37"/>
      <c r="AE436" s="37"/>
      <c r="AT436" s="16" t="s">
        <v>143</v>
      </c>
      <c r="AU436" s="16" t="s">
        <v>88</v>
      </c>
    </row>
    <row r="437" s="2" customFormat="1">
      <c r="A437" s="37"/>
      <c r="B437" s="38"/>
      <c r="C437" s="39"/>
      <c r="D437" s="221" t="s">
        <v>145</v>
      </c>
      <c r="E437" s="39"/>
      <c r="F437" s="222" t="s">
        <v>773</v>
      </c>
      <c r="G437" s="39"/>
      <c r="H437" s="39"/>
      <c r="I437" s="218"/>
      <c r="J437" s="218"/>
      <c r="K437" s="39"/>
      <c r="L437" s="39"/>
      <c r="M437" s="43"/>
      <c r="N437" s="219"/>
      <c r="O437" s="220"/>
      <c r="P437" s="83"/>
      <c r="Q437" s="83"/>
      <c r="R437" s="83"/>
      <c r="S437" s="83"/>
      <c r="T437" s="83"/>
      <c r="U437" s="83"/>
      <c r="V437" s="83"/>
      <c r="W437" s="83"/>
      <c r="X437" s="84"/>
      <c r="Y437" s="37"/>
      <c r="Z437" s="37"/>
      <c r="AA437" s="37"/>
      <c r="AB437" s="37"/>
      <c r="AC437" s="37"/>
      <c r="AD437" s="37"/>
      <c r="AE437" s="37"/>
      <c r="AT437" s="16" t="s">
        <v>145</v>
      </c>
      <c r="AU437" s="16" t="s">
        <v>88</v>
      </c>
    </row>
    <row r="438" s="2" customFormat="1" ht="24.15" customHeight="1">
      <c r="A438" s="37"/>
      <c r="B438" s="38"/>
      <c r="C438" s="202" t="s">
        <v>774</v>
      </c>
      <c r="D438" s="202" t="s">
        <v>136</v>
      </c>
      <c r="E438" s="203" t="s">
        <v>775</v>
      </c>
      <c r="F438" s="204" t="s">
        <v>776</v>
      </c>
      <c r="G438" s="205" t="s">
        <v>252</v>
      </c>
      <c r="H438" s="206">
        <v>3.7709999999999999</v>
      </c>
      <c r="I438" s="207"/>
      <c r="J438" s="207"/>
      <c r="K438" s="208">
        <f>ROUND(P438*H438,2)</f>
        <v>0</v>
      </c>
      <c r="L438" s="204" t="s">
        <v>140</v>
      </c>
      <c r="M438" s="43"/>
      <c r="N438" s="209" t="s">
        <v>20</v>
      </c>
      <c r="O438" s="210" t="s">
        <v>47</v>
      </c>
      <c r="P438" s="211">
        <f>I438+J438</f>
        <v>0</v>
      </c>
      <c r="Q438" s="211">
        <f>ROUND(I438*H438,2)</f>
        <v>0</v>
      </c>
      <c r="R438" s="211">
        <f>ROUND(J438*H438,2)</f>
        <v>0</v>
      </c>
      <c r="S438" s="83"/>
      <c r="T438" s="212">
        <f>S438*H438</f>
        <v>0</v>
      </c>
      <c r="U438" s="212">
        <v>0</v>
      </c>
      <c r="V438" s="212">
        <f>U438*H438</f>
        <v>0</v>
      </c>
      <c r="W438" s="212">
        <v>0</v>
      </c>
      <c r="X438" s="213">
        <f>W438*H438</f>
        <v>0</v>
      </c>
      <c r="Y438" s="37"/>
      <c r="Z438" s="37"/>
      <c r="AA438" s="37"/>
      <c r="AB438" s="37"/>
      <c r="AC438" s="37"/>
      <c r="AD438" s="37"/>
      <c r="AE438" s="37"/>
      <c r="AR438" s="214" t="s">
        <v>141</v>
      </c>
      <c r="AT438" s="214" t="s">
        <v>136</v>
      </c>
      <c r="AU438" s="214" t="s">
        <v>88</v>
      </c>
      <c r="AY438" s="16" t="s">
        <v>133</v>
      </c>
      <c r="BE438" s="215">
        <f>IF(O438="základní",K438,0)</f>
        <v>0</v>
      </c>
      <c r="BF438" s="215">
        <f>IF(O438="snížená",K438,0)</f>
        <v>0</v>
      </c>
      <c r="BG438" s="215">
        <f>IF(O438="zákl. přenesená",K438,0)</f>
        <v>0</v>
      </c>
      <c r="BH438" s="215">
        <f>IF(O438="sníž. přenesená",K438,0)</f>
        <v>0</v>
      </c>
      <c r="BI438" s="215">
        <f>IF(O438="nulová",K438,0)</f>
        <v>0</v>
      </c>
      <c r="BJ438" s="16" t="s">
        <v>86</v>
      </c>
      <c r="BK438" s="215">
        <f>ROUND(P438*H438,2)</f>
        <v>0</v>
      </c>
      <c r="BL438" s="16" t="s">
        <v>141</v>
      </c>
      <c r="BM438" s="214" t="s">
        <v>777</v>
      </c>
    </row>
    <row r="439" s="2" customFormat="1">
      <c r="A439" s="37"/>
      <c r="B439" s="38"/>
      <c r="C439" s="39"/>
      <c r="D439" s="216" t="s">
        <v>143</v>
      </c>
      <c r="E439" s="39"/>
      <c r="F439" s="217" t="s">
        <v>778</v>
      </c>
      <c r="G439" s="39"/>
      <c r="H439" s="39"/>
      <c r="I439" s="218"/>
      <c r="J439" s="218"/>
      <c r="K439" s="39"/>
      <c r="L439" s="39"/>
      <c r="M439" s="43"/>
      <c r="N439" s="219"/>
      <c r="O439" s="220"/>
      <c r="P439" s="83"/>
      <c r="Q439" s="83"/>
      <c r="R439" s="83"/>
      <c r="S439" s="83"/>
      <c r="T439" s="83"/>
      <c r="U439" s="83"/>
      <c r="V439" s="83"/>
      <c r="W439" s="83"/>
      <c r="X439" s="84"/>
      <c r="Y439" s="37"/>
      <c r="Z439" s="37"/>
      <c r="AA439" s="37"/>
      <c r="AB439" s="37"/>
      <c r="AC439" s="37"/>
      <c r="AD439" s="37"/>
      <c r="AE439" s="37"/>
      <c r="AT439" s="16" t="s">
        <v>143</v>
      </c>
      <c r="AU439" s="16" t="s">
        <v>88</v>
      </c>
    </row>
    <row r="440" s="2" customFormat="1">
      <c r="A440" s="37"/>
      <c r="B440" s="38"/>
      <c r="C440" s="39"/>
      <c r="D440" s="221" t="s">
        <v>145</v>
      </c>
      <c r="E440" s="39"/>
      <c r="F440" s="222" t="s">
        <v>779</v>
      </c>
      <c r="G440" s="39"/>
      <c r="H440" s="39"/>
      <c r="I440" s="218"/>
      <c r="J440" s="218"/>
      <c r="K440" s="39"/>
      <c r="L440" s="39"/>
      <c r="M440" s="43"/>
      <c r="N440" s="219"/>
      <c r="O440" s="220"/>
      <c r="P440" s="83"/>
      <c r="Q440" s="83"/>
      <c r="R440" s="83"/>
      <c r="S440" s="83"/>
      <c r="T440" s="83"/>
      <c r="U440" s="83"/>
      <c r="V440" s="83"/>
      <c r="W440" s="83"/>
      <c r="X440" s="84"/>
      <c r="Y440" s="37"/>
      <c r="Z440" s="37"/>
      <c r="AA440" s="37"/>
      <c r="AB440" s="37"/>
      <c r="AC440" s="37"/>
      <c r="AD440" s="37"/>
      <c r="AE440" s="37"/>
      <c r="AT440" s="16" t="s">
        <v>145</v>
      </c>
      <c r="AU440" s="16" t="s">
        <v>88</v>
      </c>
    </row>
    <row r="441" s="2" customFormat="1" ht="24.15" customHeight="1">
      <c r="A441" s="37"/>
      <c r="B441" s="38"/>
      <c r="C441" s="202" t="s">
        <v>780</v>
      </c>
      <c r="D441" s="202" t="s">
        <v>136</v>
      </c>
      <c r="E441" s="203" t="s">
        <v>781</v>
      </c>
      <c r="F441" s="204" t="s">
        <v>782</v>
      </c>
      <c r="G441" s="205" t="s">
        <v>252</v>
      </c>
      <c r="H441" s="206">
        <v>1.75</v>
      </c>
      <c r="I441" s="207"/>
      <c r="J441" s="207"/>
      <c r="K441" s="208">
        <f>ROUND(P441*H441,2)</f>
        <v>0</v>
      </c>
      <c r="L441" s="204" t="s">
        <v>140</v>
      </c>
      <c r="M441" s="43"/>
      <c r="N441" s="209" t="s">
        <v>20</v>
      </c>
      <c r="O441" s="210" t="s">
        <v>47</v>
      </c>
      <c r="P441" s="211">
        <f>I441+J441</f>
        <v>0</v>
      </c>
      <c r="Q441" s="211">
        <f>ROUND(I441*H441,2)</f>
        <v>0</v>
      </c>
      <c r="R441" s="211">
        <f>ROUND(J441*H441,2)</f>
        <v>0</v>
      </c>
      <c r="S441" s="83"/>
      <c r="T441" s="212">
        <f>S441*H441</f>
        <v>0</v>
      </c>
      <c r="U441" s="212">
        <v>0</v>
      </c>
      <c r="V441" s="212">
        <f>U441*H441</f>
        <v>0</v>
      </c>
      <c r="W441" s="212">
        <v>0</v>
      </c>
      <c r="X441" s="213">
        <f>W441*H441</f>
        <v>0</v>
      </c>
      <c r="Y441" s="37"/>
      <c r="Z441" s="37"/>
      <c r="AA441" s="37"/>
      <c r="AB441" s="37"/>
      <c r="AC441" s="37"/>
      <c r="AD441" s="37"/>
      <c r="AE441" s="37"/>
      <c r="AR441" s="214" t="s">
        <v>141</v>
      </c>
      <c r="AT441" s="214" t="s">
        <v>136</v>
      </c>
      <c r="AU441" s="214" t="s">
        <v>88</v>
      </c>
      <c r="AY441" s="16" t="s">
        <v>133</v>
      </c>
      <c r="BE441" s="215">
        <f>IF(O441="základní",K441,0)</f>
        <v>0</v>
      </c>
      <c r="BF441" s="215">
        <f>IF(O441="snížená",K441,0)</f>
        <v>0</v>
      </c>
      <c r="BG441" s="215">
        <f>IF(O441="zákl. přenesená",K441,0)</f>
        <v>0</v>
      </c>
      <c r="BH441" s="215">
        <f>IF(O441="sníž. přenesená",K441,0)</f>
        <v>0</v>
      </c>
      <c r="BI441" s="215">
        <f>IF(O441="nulová",K441,0)</f>
        <v>0</v>
      </c>
      <c r="BJ441" s="16" t="s">
        <v>86</v>
      </c>
      <c r="BK441" s="215">
        <f>ROUND(P441*H441,2)</f>
        <v>0</v>
      </c>
      <c r="BL441" s="16" t="s">
        <v>141</v>
      </c>
      <c r="BM441" s="214" t="s">
        <v>783</v>
      </c>
    </row>
    <row r="442" s="2" customFormat="1">
      <c r="A442" s="37"/>
      <c r="B442" s="38"/>
      <c r="C442" s="39"/>
      <c r="D442" s="216" t="s">
        <v>143</v>
      </c>
      <c r="E442" s="39"/>
      <c r="F442" s="217" t="s">
        <v>784</v>
      </c>
      <c r="G442" s="39"/>
      <c r="H442" s="39"/>
      <c r="I442" s="218"/>
      <c r="J442" s="218"/>
      <c r="K442" s="39"/>
      <c r="L442" s="39"/>
      <c r="M442" s="43"/>
      <c r="N442" s="219"/>
      <c r="O442" s="220"/>
      <c r="P442" s="83"/>
      <c r="Q442" s="83"/>
      <c r="R442" s="83"/>
      <c r="S442" s="83"/>
      <c r="T442" s="83"/>
      <c r="U442" s="83"/>
      <c r="V442" s="83"/>
      <c r="W442" s="83"/>
      <c r="X442" s="84"/>
      <c r="Y442" s="37"/>
      <c r="Z442" s="37"/>
      <c r="AA442" s="37"/>
      <c r="AB442" s="37"/>
      <c r="AC442" s="37"/>
      <c r="AD442" s="37"/>
      <c r="AE442" s="37"/>
      <c r="AT442" s="16" t="s">
        <v>143</v>
      </c>
      <c r="AU442" s="16" t="s">
        <v>88</v>
      </c>
    </row>
    <row r="443" s="2" customFormat="1">
      <c r="A443" s="37"/>
      <c r="B443" s="38"/>
      <c r="C443" s="39"/>
      <c r="D443" s="221" t="s">
        <v>145</v>
      </c>
      <c r="E443" s="39"/>
      <c r="F443" s="222" t="s">
        <v>785</v>
      </c>
      <c r="G443" s="39"/>
      <c r="H443" s="39"/>
      <c r="I443" s="218"/>
      <c r="J443" s="218"/>
      <c r="K443" s="39"/>
      <c r="L443" s="39"/>
      <c r="M443" s="43"/>
      <c r="N443" s="219"/>
      <c r="O443" s="220"/>
      <c r="P443" s="83"/>
      <c r="Q443" s="83"/>
      <c r="R443" s="83"/>
      <c r="S443" s="83"/>
      <c r="T443" s="83"/>
      <c r="U443" s="83"/>
      <c r="V443" s="83"/>
      <c r="W443" s="83"/>
      <c r="X443" s="84"/>
      <c r="Y443" s="37"/>
      <c r="Z443" s="37"/>
      <c r="AA443" s="37"/>
      <c r="AB443" s="37"/>
      <c r="AC443" s="37"/>
      <c r="AD443" s="37"/>
      <c r="AE443" s="37"/>
      <c r="AT443" s="16" t="s">
        <v>145</v>
      </c>
      <c r="AU443" s="16" t="s">
        <v>88</v>
      </c>
    </row>
    <row r="444" s="2" customFormat="1" ht="16.5" customHeight="1">
      <c r="A444" s="37"/>
      <c r="B444" s="38"/>
      <c r="C444" s="202" t="s">
        <v>786</v>
      </c>
      <c r="D444" s="202" t="s">
        <v>136</v>
      </c>
      <c r="E444" s="203" t="s">
        <v>787</v>
      </c>
      <c r="F444" s="204" t="s">
        <v>20</v>
      </c>
      <c r="G444" s="205" t="s">
        <v>341</v>
      </c>
      <c r="H444" s="206">
        <v>1</v>
      </c>
      <c r="I444" s="207"/>
      <c r="J444" s="207"/>
      <c r="K444" s="208">
        <f>ROUND(P444*H444,2)</f>
        <v>0</v>
      </c>
      <c r="L444" s="204" t="s">
        <v>20</v>
      </c>
      <c r="M444" s="43"/>
      <c r="N444" s="209" t="s">
        <v>20</v>
      </c>
      <c r="O444" s="210" t="s">
        <v>47</v>
      </c>
      <c r="P444" s="211">
        <f>I444+J444</f>
        <v>0</v>
      </c>
      <c r="Q444" s="211">
        <f>ROUND(I444*H444,2)</f>
        <v>0</v>
      </c>
      <c r="R444" s="211">
        <f>ROUND(J444*H444,2)</f>
        <v>0</v>
      </c>
      <c r="S444" s="83"/>
      <c r="T444" s="212">
        <f>S444*H444</f>
        <v>0</v>
      </c>
      <c r="U444" s="212">
        <v>0</v>
      </c>
      <c r="V444" s="212">
        <f>U444*H444</f>
        <v>0</v>
      </c>
      <c r="W444" s="212">
        <v>0</v>
      </c>
      <c r="X444" s="213">
        <f>W444*H444</f>
        <v>0</v>
      </c>
      <c r="Y444" s="37"/>
      <c r="Z444" s="37"/>
      <c r="AA444" s="37"/>
      <c r="AB444" s="37"/>
      <c r="AC444" s="37"/>
      <c r="AD444" s="37"/>
      <c r="AE444" s="37"/>
      <c r="AR444" s="214" t="s">
        <v>788</v>
      </c>
      <c r="AT444" s="214" t="s">
        <v>136</v>
      </c>
      <c r="AU444" s="214" t="s">
        <v>88</v>
      </c>
      <c r="AY444" s="16" t="s">
        <v>133</v>
      </c>
      <c r="BE444" s="215">
        <f>IF(O444="základní",K444,0)</f>
        <v>0</v>
      </c>
      <c r="BF444" s="215">
        <f>IF(O444="snížená",K444,0)</f>
        <v>0</v>
      </c>
      <c r="BG444" s="215">
        <f>IF(O444="zákl. přenesená",K444,0)</f>
        <v>0</v>
      </c>
      <c r="BH444" s="215">
        <f>IF(O444="sníž. přenesená",K444,0)</f>
        <v>0</v>
      </c>
      <c r="BI444" s="215">
        <f>IF(O444="nulová",K444,0)</f>
        <v>0</v>
      </c>
      <c r="BJ444" s="16" t="s">
        <v>86</v>
      </c>
      <c r="BK444" s="215">
        <f>ROUND(P444*H444,2)</f>
        <v>0</v>
      </c>
      <c r="BL444" s="16" t="s">
        <v>788</v>
      </c>
      <c r="BM444" s="214" t="s">
        <v>789</v>
      </c>
    </row>
    <row r="445" s="2" customFormat="1">
      <c r="A445" s="37"/>
      <c r="B445" s="38"/>
      <c r="C445" s="39"/>
      <c r="D445" s="216" t="s">
        <v>143</v>
      </c>
      <c r="E445" s="39"/>
      <c r="F445" s="217" t="s">
        <v>790</v>
      </c>
      <c r="G445" s="39"/>
      <c r="H445" s="39"/>
      <c r="I445" s="218"/>
      <c r="J445" s="218"/>
      <c r="K445" s="39"/>
      <c r="L445" s="39"/>
      <c r="M445" s="43"/>
      <c r="N445" s="219"/>
      <c r="O445" s="220"/>
      <c r="P445" s="83"/>
      <c r="Q445" s="83"/>
      <c r="R445" s="83"/>
      <c r="S445" s="83"/>
      <c r="T445" s="83"/>
      <c r="U445" s="83"/>
      <c r="V445" s="83"/>
      <c r="W445" s="83"/>
      <c r="X445" s="84"/>
      <c r="Y445" s="37"/>
      <c r="Z445" s="37"/>
      <c r="AA445" s="37"/>
      <c r="AB445" s="37"/>
      <c r="AC445" s="37"/>
      <c r="AD445" s="37"/>
      <c r="AE445" s="37"/>
      <c r="AT445" s="16" t="s">
        <v>143</v>
      </c>
      <c r="AU445" s="16" t="s">
        <v>88</v>
      </c>
    </row>
    <row r="446" s="2" customFormat="1" ht="16.5" customHeight="1">
      <c r="A446" s="37"/>
      <c r="B446" s="38"/>
      <c r="C446" s="202" t="s">
        <v>791</v>
      </c>
      <c r="D446" s="202" t="s">
        <v>136</v>
      </c>
      <c r="E446" s="203" t="s">
        <v>792</v>
      </c>
      <c r="F446" s="204" t="s">
        <v>20</v>
      </c>
      <c r="G446" s="205" t="s">
        <v>341</v>
      </c>
      <c r="H446" s="206">
        <v>1</v>
      </c>
      <c r="I446" s="207"/>
      <c r="J446" s="207"/>
      <c r="K446" s="208">
        <f>ROUND(P446*H446,2)</f>
        <v>0</v>
      </c>
      <c r="L446" s="204" t="s">
        <v>20</v>
      </c>
      <c r="M446" s="43"/>
      <c r="N446" s="209" t="s">
        <v>20</v>
      </c>
      <c r="O446" s="210" t="s">
        <v>47</v>
      </c>
      <c r="P446" s="211">
        <f>I446+J446</f>
        <v>0</v>
      </c>
      <c r="Q446" s="211">
        <f>ROUND(I446*H446,2)</f>
        <v>0</v>
      </c>
      <c r="R446" s="211">
        <f>ROUND(J446*H446,2)</f>
        <v>0</v>
      </c>
      <c r="S446" s="83"/>
      <c r="T446" s="212">
        <f>S446*H446</f>
        <v>0</v>
      </c>
      <c r="U446" s="212">
        <v>0</v>
      </c>
      <c r="V446" s="212">
        <f>U446*H446</f>
        <v>0</v>
      </c>
      <c r="W446" s="212">
        <v>0</v>
      </c>
      <c r="X446" s="213">
        <f>W446*H446</f>
        <v>0</v>
      </c>
      <c r="Y446" s="37"/>
      <c r="Z446" s="37"/>
      <c r="AA446" s="37"/>
      <c r="AB446" s="37"/>
      <c r="AC446" s="37"/>
      <c r="AD446" s="37"/>
      <c r="AE446" s="37"/>
      <c r="AR446" s="214" t="s">
        <v>788</v>
      </c>
      <c r="AT446" s="214" t="s">
        <v>136</v>
      </c>
      <c r="AU446" s="214" t="s">
        <v>88</v>
      </c>
      <c r="AY446" s="16" t="s">
        <v>133</v>
      </c>
      <c r="BE446" s="215">
        <f>IF(O446="základní",K446,0)</f>
        <v>0</v>
      </c>
      <c r="BF446" s="215">
        <f>IF(O446="snížená",K446,0)</f>
        <v>0</v>
      </c>
      <c r="BG446" s="215">
        <f>IF(O446="zákl. přenesená",K446,0)</f>
        <v>0</v>
      </c>
      <c r="BH446" s="215">
        <f>IF(O446="sníž. přenesená",K446,0)</f>
        <v>0</v>
      </c>
      <c r="BI446" s="215">
        <f>IF(O446="nulová",K446,0)</f>
        <v>0</v>
      </c>
      <c r="BJ446" s="16" t="s">
        <v>86</v>
      </c>
      <c r="BK446" s="215">
        <f>ROUND(P446*H446,2)</f>
        <v>0</v>
      </c>
      <c r="BL446" s="16" t="s">
        <v>788</v>
      </c>
      <c r="BM446" s="214" t="s">
        <v>793</v>
      </c>
    </row>
    <row r="447" s="2" customFormat="1">
      <c r="A447" s="37"/>
      <c r="B447" s="38"/>
      <c r="C447" s="39"/>
      <c r="D447" s="216" t="s">
        <v>143</v>
      </c>
      <c r="E447" s="39"/>
      <c r="F447" s="217" t="s">
        <v>794</v>
      </c>
      <c r="G447" s="39"/>
      <c r="H447" s="39"/>
      <c r="I447" s="218"/>
      <c r="J447" s="218"/>
      <c r="K447" s="39"/>
      <c r="L447" s="39"/>
      <c r="M447" s="43"/>
      <c r="N447" s="219"/>
      <c r="O447" s="220"/>
      <c r="P447" s="83"/>
      <c r="Q447" s="83"/>
      <c r="R447" s="83"/>
      <c r="S447" s="83"/>
      <c r="T447" s="83"/>
      <c r="U447" s="83"/>
      <c r="V447" s="83"/>
      <c r="W447" s="83"/>
      <c r="X447" s="84"/>
      <c r="Y447" s="37"/>
      <c r="Z447" s="37"/>
      <c r="AA447" s="37"/>
      <c r="AB447" s="37"/>
      <c r="AC447" s="37"/>
      <c r="AD447" s="37"/>
      <c r="AE447" s="37"/>
      <c r="AT447" s="16" t="s">
        <v>143</v>
      </c>
      <c r="AU447" s="16" t="s">
        <v>88</v>
      </c>
    </row>
    <row r="448" s="2" customFormat="1" ht="24.15" customHeight="1">
      <c r="A448" s="37"/>
      <c r="B448" s="38"/>
      <c r="C448" s="202" t="s">
        <v>795</v>
      </c>
      <c r="D448" s="202" t="s">
        <v>136</v>
      </c>
      <c r="E448" s="203" t="s">
        <v>796</v>
      </c>
      <c r="F448" s="204" t="s">
        <v>797</v>
      </c>
      <c r="G448" s="205" t="s">
        <v>798</v>
      </c>
      <c r="H448" s="206">
        <v>1</v>
      </c>
      <c r="I448" s="207"/>
      <c r="J448" s="207"/>
      <c r="K448" s="208">
        <f>ROUND(P448*H448,2)</f>
        <v>0</v>
      </c>
      <c r="L448" s="204" t="s">
        <v>140</v>
      </c>
      <c r="M448" s="43"/>
      <c r="N448" s="209" t="s">
        <v>20</v>
      </c>
      <c r="O448" s="210" t="s">
        <v>47</v>
      </c>
      <c r="P448" s="211">
        <f>I448+J448</f>
        <v>0</v>
      </c>
      <c r="Q448" s="211">
        <f>ROUND(I448*H448,2)</f>
        <v>0</v>
      </c>
      <c r="R448" s="211">
        <f>ROUND(J448*H448,2)</f>
        <v>0</v>
      </c>
      <c r="S448" s="83"/>
      <c r="T448" s="212">
        <f>S448*H448</f>
        <v>0</v>
      </c>
      <c r="U448" s="212">
        <v>0</v>
      </c>
      <c r="V448" s="212">
        <f>U448*H448</f>
        <v>0</v>
      </c>
      <c r="W448" s="212">
        <v>0</v>
      </c>
      <c r="X448" s="213">
        <f>W448*H448</f>
        <v>0</v>
      </c>
      <c r="Y448" s="37"/>
      <c r="Z448" s="37"/>
      <c r="AA448" s="37"/>
      <c r="AB448" s="37"/>
      <c r="AC448" s="37"/>
      <c r="AD448" s="37"/>
      <c r="AE448" s="37"/>
      <c r="AR448" s="214" t="s">
        <v>788</v>
      </c>
      <c r="AT448" s="214" t="s">
        <v>136</v>
      </c>
      <c r="AU448" s="214" t="s">
        <v>88</v>
      </c>
      <c r="AY448" s="16" t="s">
        <v>133</v>
      </c>
      <c r="BE448" s="215">
        <f>IF(O448="základní",K448,0)</f>
        <v>0</v>
      </c>
      <c r="BF448" s="215">
        <f>IF(O448="snížená",K448,0)</f>
        <v>0</v>
      </c>
      <c r="BG448" s="215">
        <f>IF(O448="zákl. přenesená",K448,0)</f>
        <v>0</v>
      </c>
      <c r="BH448" s="215">
        <f>IF(O448="sníž. přenesená",K448,0)</f>
        <v>0</v>
      </c>
      <c r="BI448" s="215">
        <f>IF(O448="nulová",K448,0)</f>
        <v>0</v>
      </c>
      <c r="BJ448" s="16" t="s">
        <v>86</v>
      </c>
      <c r="BK448" s="215">
        <f>ROUND(P448*H448,2)</f>
        <v>0</v>
      </c>
      <c r="BL448" s="16" t="s">
        <v>788</v>
      </c>
      <c r="BM448" s="214" t="s">
        <v>799</v>
      </c>
    </row>
    <row r="449" s="2" customFormat="1">
      <c r="A449" s="37"/>
      <c r="B449" s="38"/>
      <c r="C449" s="39"/>
      <c r="D449" s="216" t="s">
        <v>143</v>
      </c>
      <c r="E449" s="39"/>
      <c r="F449" s="217" t="s">
        <v>797</v>
      </c>
      <c r="G449" s="39"/>
      <c r="H449" s="39"/>
      <c r="I449" s="218"/>
      <c r="J449" s="218"/>
      <c r="K449" s="39"/>
      <c r="L449" s="39"/>
      <c r="M449" s="43"/>
      <c r="N449" s="219"/>
      <c r="O449" s="220"/>
      <c r="P449" s="83"/>
      <c r="Q449" s="83"/>
      <c r="R449" s="83"/>
      <c r="S449" s="83"/>
      <c r="T449" s="83"/>
      <c r="U449" s="83"/>
      <c r="V449" s="83"/>
      <c r="W449" s="83"/>
      <c r="X449" s="84"/>
      <c r="Y449" s="37"/>
      <c r="Z449" s="37"/>
      <c r="AA449" s="37"/>
      <c r="AB449" s="37"/>
      <c r="AC449" s="37"/>
      <c r="AD449" s="37"/>
      <c r="AE449" s="37"/>
      <c r="AT449" s="16" t="s">
        <v>143</v>
      </c>
      <c r="AU449" s="16" t="s">
        <v>88</v>
      </c>
    </row>
    <row r="450" s="2" customFormat="1">
      <c r="A450" s="37"/>
      <c r="B450" s="38"/>
      <c r="C450" s="39"/>
      <c r="D450" s="221" t="s">
        <v>145</v>
      </c>
      <c r="E450" s="39"/>
      <c r="F450" s="222" t="s">
        <v>800</v>
      </c>
      <c r="G450" s="39"/>
      <c r="H450" s="39"/>
      <c r="I450" s="218"/>
      <c r="J450" s="218"/>
      <c r="K450" s="39"/>
      <c r="L450" s="39"/>
      <c r="M450" s="43"/>
      <c r="N450" s="219"/>
      <c r="O450" s="220"/>
      <c r="P450" s="83"/>
      <c r="Q450" s="83"/>
      <c r="R450" s="83"/>
      <c r="S450" s="83"/>
      <c r="T450" s="83"/>
      <c r="U450" s="83"/>
      <c r="V450" s="83"/>
      <c r="W450" s="83"/>
      <c r="X450" s="84"/>
      <c r="Y450" s="37"/>
      <c r="Z450" s="37"/>
      <c r="AA450" s="37"/>
      <c r="AB450" s="37"/>
      <c r="AC450" s="37"/>
      <c r="AD450" s="37"/>
      <c r="AE450" s="37"/>
      <c r="AT450" s="16" t="s">
        <v>145</v>
      </c>
      <c r="AU450" s="16" t="s">
        <v>88</v>
      </c>
    </row>
    <row r="451" s="2" customFormat="1">
      <c r="A451" s="37"/>
      <c r="B451" s="38"/>
      <c r="C451" s="39"/>
      <c r="D451" s="216" t="s">
        <v>147</v>
      </c>
      <c r="E451" s="39"/>
      <c r="F451" s="223" t="s">
        <v>801</v>
      </c>
      <c r="G451" s="39"/>
      <c r="H451" s="39"/>
      <c r="I451" s="218"/>
      <c r="J451" s="218"/>
      <c r="K451" s="39"/>
      <c r="L451" s="39"/>
      <c r="M451" s="43"/>
      <c r="N451" s="234"/>
      <c r="O451" s="235"/>
      <c r="P451" s="236"/>
      <c r="Q451" s="236"/>
      <c r="R451" s="236"/>
      <c r="S451" s="236"/>
      <c r="T451" s="236"/>
      <c r="U451" s="236"/>
      <c r="V451" s="236"/>
      <c r="W451" s="236"/>
      <c r="X451" s="237"/>
      <c r="Y451" s="37"/>
      <c r="Z451" s="37"/>
      <c r="AA451" s="37"/>
      <c r="AB451" s="37"/>
      <c r="AC451" s="37"/>
      <c r="AD451" s="37"/>
      <c r="AE451" s="37"/>
      <c r="AT451" s="16" t="s">
        <v>147</v>
      </c>
      <c r="AU451" s="16" t="s">
        <v>88</v>
      </c>
    </row>
    <row r="452" s="2" customFormat="1" ht="6.96" customHeight="1">
      <c r="A452" s="37"/>
      <c r="B452" s="58"/>
      <c r="C452" s="59"/>
      <c r="D452" s="59"/>
      <c r="E452" s="59"/>
      <c r="F452" s="59"/>
      <c r="G452" s="59"/>
      <c r="H452" s="59"/>
      <c r="I452" s="59"/>
      <c r="J452" s="59"/>
      <c r="K452" s="59"/>
      <c r="L452" s="59"/>
      <c r="M452" s="43"/>
      <c r="N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</row>
  </sheetData>
  <sheetProtection sheet="1" autoFilter="0" formatColumns="0" formatRows="0" objects="1" scenarios="1" spinCount="100000" saltValue="8oU/zy2ddMA/JLY6S2yHoYsZNaQldunXLKoIlJYPYgm5QBkhulc/5/VmOneqfgv0YeAxB57YLTdLmC1/zLhPqQ==" hashValue="0UyFwGvG0lrFyP+G0qeCrZwvk8Sxxkj8EPSnB0qdQqlvsOufYH59VaOIg5An19nRqpNc+p+iu75UroWJyNXWEw==" algorithmName="SHA-512" password="89C2"/>
  <autoFilter ref="C94:L451"/>
  <mergeCells count="9">
    <mergeCell ref="E7:H7"/>
    <mergeCell ref="E9:H9"/>
    <mergeCell ref="E18:H18"/>
    <mergeCell ref="E27:H27"/>
    <mergeCell ref="E50:H50"/>
    <mergeCell ref="E52:H52"/>
    <mergeCell ref="E85:H85"/>
    <mergeCell ref="E87:H87"/>
    <mergeCell ref="M2:Z2"/>
  </mergeCells>
  <hyperlinks>
    <hyperlink ref="F100" r:id="rId1" display="https://podminky.urs.cz/item/CS_URS_2025_01/132112131"/>
    <hyperlink ref="F105" r:id="rId2" display="https://podminky.urs.cz/item/CS_URS_2025_01/271542211"/>
    <hyperlink ref="F109" r:id="rId3" display="https://podminky.urs.cz/item/CS_URS_2025_01/273351121"/>
    <hyperlink ref="F113" r:id="rId4" display="https://podminky.urs.cz/item/CS_URS_2025_01/273351122"/>
    <hyperlink ref="F116" r:id="rId5" display="https://podminky.urs.cz/item/CS_URS_2025_01/275313711"/>
    <hyperlink ref="F121" r:id="rId6" display="https://podminky.urs.cz/item/CS_URS_2025_01/310237261"/>
    <hyperlink ref="F125" r:id="rId7" display="https://podminky.urs.cz/item/CS_URS_2025_01/612325211"/>
    <hyperlink ref="F129" r:id="rId8" display="https://podminky.urs.cz/item/CS_URS_2025_01/611315413"/>
    <hyperlink ref="F133" r:id="rId9" display="https://podminky.urs.cz/item/CS_URS_2025_01/612325413"/>
    <hyperlink ref="F137" r:id="rId10" display="https://podminky.urs.cz/item/CS_URS_2025_01/971033141"/>
    <hyperlink ref="F141" r:id="rId11" display="https://podminky.urs.cz/item/CS_URS_2025_01/971033161"/>
    <hyperlink ref="F145" r:id="rId12" display="https://podminky.urs.cz/item/CS_URS_2025_01/784111003"/>
    <hyperlink ref="F149" r:id="rId13" display="https://podminky.urs.cz/item/CS_URS_2025_01/784221103"/>
    <hyperlink ref="F153" r:id="rId14" display="https://podminky.urs.cz/item/CS_URS_2025_01/783817101"/>
    <hyperlink ref="F156" r:id="rId15" display="https://podminky.urs.cz/item/CS_URS_2025_01/783917151"/>
    <hyperlink ref="F159" r:id="rId16" display="https://podminky.urs.cz/item/CS_URS_2025_01/998011001"/>
    <hyperlink ref="F164" r:id="rId17" display="https://podminky.urs.cz/item/CS_URS_2025_01/713463211"/>
    <hyperlink ref="F178" r:id="rId18" display="https://podminky.urs.cz/item/CS_URS_2025_01/998713101"/>
    <hyperlink ref="F182" r:id="rId19" display="https://podminky.urs.cz/item/CS_URS_2025_01/722174002"/>
    <hyperlink ref="F185" r:id="rId20" display="https://podminky.urs.cz/item/CS_URS_2025_01/998721101"/>
    <hyperlink ref="F189" r:id="rId21" display="https://podminky.urs.cz/item/CS_URS_2025_01/722174002"/>
    <hyperlink ref="F192" r:id="rId22" display="https://podminky.urs.cz/item/CS_URS_2025_01/998722101"/>
    <hyperlink ref="F196" r:id="rId23" display="https://podminky.urs.cz/item/CS_URS_2025_01/722232501"/>
    <hyperlink ref="F200" r:id="rId24" display="https://podminky.urs.cz/item/CS_URS_2025_01/722262211"/>
    <hyperlink ref="F204" r:id="rId25" display="https://podminky.urs.cz/item/CS_URS_2025_01/724233010"/>
    <hyperlink ref="F208" r:id="rId26" display="https://podminky.urs.cz/item/CS_URS_2025_01/724242221"/>
    <hyperlink ref="F212" r:id="rId27" display="https://podminky.urs.cz/item/CS_URS_2025_01/732331616"/>
    <hyperlink ref="F225" r:id="rId28" display="https://podminky.urs.cz/item/CS_URS_2025_01/731200816"/>
    <hyperlink ref="F229" r:id="rId29" display="https://podminky.urs.cz/item/CS_URS_2025_01/732212815"/>
    <hyperlink ref="F233" r:id="rId30" display="https://podminky.urs.cz/item/CS_URS_2025_01/732214813"/>
    <hyperlink ref="F237" r:id="rId31" display="https://podminky.urs.cz/item/CS_URS_2025_01/732320812"/>
    <hyperlink ref="F241" r:id="rId32" display="https://podminky.urs.cz/item/CS_URS_2025_01/732420811"/>
    <hyperlink ref="F247" r:id="rId33" display="https://podminky.urs.cz/item/CS_URS_2025_01/998732101"/>
    <hyperlink ref="F251" r:id="rId34" display="https://podminky.urs.cz/item/CS_URS_2025_01/733222202"/>
    <hyperlink ref="F254" r:id="rId35" display="https://podminky.urs.cz/item/CS_URS_2025_01/733222203"/>
    <hyperlink ref="F257" r:id="rId36" display="https://podminky.urs.cz/item/CS_URS_2025_01/733222204"/>
    <hyperlink ref="F260" r:id="rId37" display="https://podminky.urs.cz/item/CS_URS_2025_01/733223205"/>
    <hyperlink ref="F263" r:id="rId38" display="https://podminky.urs.cz/item/CS_URS_2025_01/733223206"/>
    <hyperlink ref="F266" r:id="rId39" display="https://podminky.urs.cz/item/CS_URS_2025_01/733223207"/>
    <hyperlink ref="F269" r:id="rId40" display="https://podminky.urs.cz/item/CS_URS_2025_01/733291101"/>
    <hyperlink ref="F272" r:id="rId41" display="https://podminky.urs.cz/item/CS_URS_2025_01/733291102"/>
    <hyperlink ref="F277" r:id="rId42" display="https://podminky.urs.cz/item/CS_URS_2025_01/733110806"/>
    <hyperlink ref="F280" r:id="rId43" display="https://podminky.urs.cz/item/CS_URS_2025_01/733110808"/>
    <hyperlink ref="F283" r:id="rId44" display="https://podminky.urs.cz/item/CS_URS_2025_01/998733101"/>
    <hyperlink ref="F287" r:id="rId45" display="https://podminky.urs.cz/item/CS_URS_2025_01/734211120"/>
    <hyperlink ref="F290" r:id="rId46" display="https://podminky.urs.cz/item/CS_URS_2025_01/734242412"/>
    <hyperlink ref="F293" r:id="rId47" display="https://podminky.urs.cz/item/CS_URS_2025_01/734242415"/>
    <hyperlink ref="F296" r:id="rId48" display="https://podminky.urs.cz/item/CS_URS_2025_01/734242416"/>
    <hyperlink ref="F299" r:id="rId49" display="https://podminky.urs.cz/item/CS_URS_2025_01/734251133"/>
    <hyperlink ref="F303" r:id="rId50" display="https://podminky.urs.cz/item/CS_URS_2025_01/734251133"/>
    <hyperlink ref="F307" r:id="rId51" display="https://podminky.urs.cz/item/CS_URS_2025_01/734291123"/>
    <hyperlink ref="F310" r:id="rId52" display="https://podminky.urs.cz/item/CS_URS_2025_01/734291253"/>
    <hyperlink ref="F313" r:id="rId53" display="https://podminky.urs.cz/item/CS_URS_2025_01/734291256"/>
    <hyperlink ref="F316" r:id="rId54" display="https://podminky.urs.cz/item/CS_URS_2025_01/734291257"/>
    <hyperlink ref="F319" r:id="rId55" display="https://podminky.urs.cz/item/CS_URS_2025_01/734292713"/>
    <hyperlink ref="F322" r:id="rId56" display="https://podminky.urs.cz/item/CS_URS_2025_01/734292714"/>
    <hyperlink ref="F325" r:id="rId57" display="https://podminky.urs.cz/item/CS_URS_2025_01/734292716"/>
    <hyperlink ref="F328" r:id="rId58" display="https://podminky.urs.cz/item/CS_URS_2025_01/734292717"/>
    <hyperlink ref="F331" r:id="rId59" display="https://podminky.urs.cz/item/CS_URS_2025_01/734411101"/>
    <hyperlink ref="F341" r:id="rId60" display="https://podminky.urs.cz/item/CS_URS_2025_01/734200812"/>
    <hyperlink ref="F345" r:id="rId61" display="https://podminky.urs.cz/item/CS_URS_2025_01/734200821"/>
    <hyperlink ref="F349" r:id="rId62" display="https://podminky.urs.cz/item/CS_URS_2025_01/734200822"/>
    <hyperlink ref="F353" r:id="rId63" display="https://podminky.urs.cz/item/CS_URS_2025_01/734200823"/>
    <hyperlink ref="F357" r:id="rId64" display="https://podminky.urs.cz/item/CS_URS_2025_01/734200824"/>
    <hyperlink ref="F361" r:id="rId65" display="https://podminky.urs.cz/item/CS_URS_2025_01/734290813"/>
    <hyperlink ref="F365" r:id="rId66" display="https://podminky.urs.cz/item/CS_URS_2025_01/734410811"/>
    <hyperlink ref="F368" r:id="rId67" display="https://podminky.urs.cz/item/CS_URS_2025_01/998734101"/>
    <hyperlink ref="F372" r:id="rId68" display="https://podminky.urs.cz/item/CS_URS_2025_01/735151577"/>
    <hyperlink ref="F376" r:id="rId69" display="https://podminky.urs.cz/item/CS_URS_2025_01/735151579"/>
    <hyperlink ref="F380" r:id="rId70" display="https://podminky.urs.cz/item/CS_URS_2025_01/734221544"/>
    <hyperlink ref="F384" r:id="rId71" display="https://podminky.urs.cz/item/CS_URS_2025_01/734221545"/>
    <hyperlink ref="F388" r:id="rId72" display="https://podminky.urs.cz/item/CS_URS_2025_01/734261716"/>
    <hyperlink ref="F392" r:id="rId73" display="https://podminky.urs.cz/item/CS_URS_2025_01/734261717"/>
    <hyperlink ref="F396" r:id="rId74" display="https://podminky.urs.cz/item/CS_URS_2025_01/734221681"/>
    <hyperlink ref="F399" r:id="rId75" display="https://podminky.urs.cz/item/CS_URS_2025_01/735151821"/>
    <hyperlink ref="F403" r:id="rId76" display="https://podminky.urs.cz/item/CS_URS_2025_01/735151822"/>
    <hyperlink ref="F407" r:id="rId77" display="https://podminky.urs.cz/item/CS_URS_2025_01/735192921"/>
    <hyperlink ref="F411" r:id="rId78" display="https://podminky.urs.cz/item/CS_URS_2025_01/735192922"/>
    <hyperlink ref="F419" r:id="rId79" display="https://podminky.urs.cz/item/CS_URS_2025_01/998735101"/>
    <hyperlink ref="F423" r:id="rId80" display="https://podminky.urs.cz/item/CS_URS_2025_01/998767101"/>
    <hyperlink ref="F431" r:id="rId81" display="https://podminky.urs.cz/item/CS_URS_2025_01/735000912"/>
    <hyperlink ref="F434" r:id="rId82" display="https://podminky.urs.cz/item/CS_URS_2025_01/997013111"/>
    <hyperlink ref="F437" r:id="rId83" display="https://podminky.urs.cz/item/CS_URS_2025_01/997002611"/>
    <hyperlink ref="F440" r:id="rId84" display="https://podminky.urs.cz/item/CS_URS_2025_01/469973123"/>
    <hyperlink ref="F443" r:id="rId85" display="https://podminky.urs.cz/item/CS_URS_2025_01/997006512"/>
    <hyperlink ref="F450" r:id="rId86" display="https://podminky.urs.cz/item/CS_URS_2025_01/063303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87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38" customWidth="1"/>
    <col min="2" max="2" width="1.667969" style="238" customWidth="1"/>
    <col min="3" max="4" width="5" style="238" customWidth="1"/>
    <col min="5" max="5" width="11.66016" style="238" customWidth="1"/>
    <col min="6" max="6" width="9.160156" style="238" customWidth="1"/>
    <col min="7" max="7" width="5" style="238" customWidth="1"/>
    <col min="8" max="8" width="77.83203" style="238" customWidth="1"/>
    <col min="9" max="10" width="20" style="238" customWidth="1"/>
    <col min="11" max="11" width="1.667969" style="238" customWidth="1"/>
  </cols>
  <sheetData>
    <row r="1" s="1" customFormat="1" ht="37.5" customHeight="1"/>
    <row r="2" s="1" customFormat="1" ht="7.5" customHeight="1">
      <c r="B2" s="239"/>
      <c r="C2" s="240"/>
      <c r="D2" s="240"/>
      <c r="E2" s="240"/>
      <c r="F2" s="240"/>
      <c r="G2" s="240"/>
      <c r="H2" s="240"/>
      <c r="I2" s="240"/>
      <c r="J2" s="240"/>
      <c r="K2" s="241"/>
    </row>
    <row r="3" s="13" customFormat="1" ht="45" customHeight="1">
      <c r="B3" s="242"/>
      <c r="C3" s="243" t="s">
        <v>802</v>
      </c>
      <c r="D3" s="243"/>
      <c r="E3" s="243"/>
      <c r="F3" s="243"/>
      <c r="G3" s="243"/>
      <c r="H3" s="243"/>
      <c r="I3" s="243"/>
      <c r="J3" s="243"/>
      <c r="K3" s="244"/>
    </row>
    <row r="4" s="1" customFormat="1" ht="25.5" customHeight="1">
      <c r="B4" s="245"/>
      <c r="C4" s="246" t="s">
        <v>803</v>
      </c>
      <c r="D4" s="246"/>
      <c r="E4" s="246"/>
      <c r="F4" s="246"/>
      <c r="G4" s="246"/>
      <c r="H4" s="246"/>
      <c r="I4" s="246"/>
      <c r="J4" s="246"/>
      <c r="K4" s="247"/>
    </row>
    <row r="5" s="1" customFormat="1" ht="5.25" customHeight="1">
      <c r="B5" s="245"/>
      <c r="C5" s="248"/>
      <c r="D5" s="248"/>
      <c r="E5" s="248"/>
      <c r="F5" s="248"/>
      <c r="G5" s="248"/>
      <c r="H5" s="248"/>
      <c r="I5" s="248"/>
      <c r="J5" s="248"/>
      <c r="K5" s="247"/>
    </row>
    <row r="6" s="1" customFormat="1" ht="15" customHeight="1">
      <c r="B6" s="245"/>
      <c r="C6" s="249" t="s">
        <v>804</v>
      </c>
      <c r="D6" s="249"/>
      <c r="E6" s="249"/>
      <c r="F6" s="249"/>
      <c r="G6" s="249"/>
      <c r="H6" s="249"/>
      <c r="I6" s="249"/>
      <c r="J6" s="249"/>
      <c r="K6" s="247"/>
    </row>
    <row r="7" s="1" customFormat="1" ht="15" customHeight="1">
      <c r="B7" s="250"/>
      <c r="C7" s="249" t="s">
        <v>805</v>
      </c>
      <c r="D7" s="249"/>
      <c r="E7" s="249"/>
      <c r="F7" s="249"/>
      <c r="G7" s="249"/>
      <c r="H7" s="249"/>
      <c r="I7" s="249"/>
      <c r="J7" s="249"/>
      <c r="K7" s="247"/>
    </row>
    <row r="8" s="1" customFormat="1" ht="12.75" customHeight="1">
      <c r="B8" s="250"/>
      <c r="C8" s="249"/>
      <c r="D8" s="249"/>
      <c r="E8" s="249"/>
      <c r="F8" s="249"/>
      <c r="G8" s="249"/>
      <c r="H8" s="249"/>
      <c r="I8" s="249"/>
      <c r="J8" s="249"/>
      <c r="K8" s="247"/>
    </row>
    <row r="9" s="1" customFormat="1" ht="15" customHeight="1">
      <c r="B9" s="250"/>
      <c r="C9" s="249" t="s">
        <v>806</v>
      </c>
      <c r="D9" s="249"/>
      <c r="E9" s="249"/>
      <c r="F9" s="249"/>
      <c r="G9" s="249"/>
      <c r="H9" s="249"/>
      <c r="I9" s="249"/>
      <c r="J9" s="249"/>
      <c r="K9" s="247"/>
    </row>
    <row r="10" s="1" customFormat="1" ht="15" customHeight="1">
      <c r="B10" s="250"/>
      <c r="C10" s="249"/>
      <c r="D10" s="249" t="s">
        <v>807</v>
      </c>
      <c r="E10" s="249"/>
      <c r="F10" s="249"/>
      <c r="G10" s="249"/>
      <c r="H10" s="249"/>
      <c r="I10" s="249"/>
      <c r="J10" s="249"/>
      <c r="K10" s="247"/>
    </row>
    <row r="11" s="1" customFormat="1" ht="15" customHeight="1">
      <c r="B11" s="250"/>
      <c r="C11" s="251"/>
      <c r="D11" s="249" t="s">
        <v>808</v>
      </c>
      <c r="E11" s="249"/>
      <c r="F11" s="249"/>
      <c r="G11" s="249"/>
      <c r="H11" s="249"/>
      <c r="I11" s="249"/>
      <c r="J11" s="249"/>
      <c r="K11" s="247"/>
    </row>
    <row r="12" s="1" customFormat="1" ht="15" customHeight="1">
      <c r="B12" s="250"/>
      <c r="C12" s="251"/>
      <c r="D12" s="249"/>
      <c r="E12" s="249"/>
      <c r="F12" s="249"/>
      <c r="G12" s="249"/>
      <c r="H12" s="249"/>
      <c r="I12" s="249"/>
      <c r="J12" s="249"/>
      <c r="K12" s="247"/>
    </row>
    <row r="13" s="1" customFormat="1" ht="15" customHeight="1">
      <c r="B13" s="250"/>
      <c r="C13" s="251"/>
      <c r="D13" s="252" t="s">
        <v>809</v>
      </c>
      <c r="E13" s="249"/>
      <c r="F13" s="249"/>
      <c r="G13" s="249"/>
      <c r="H13" s="249"/>
      <c r="I13" s="249"/>
      <c r="J13" s="249"/>
      <c r="K13" s="247"/>
    </row>
    <row r="14" s="1" customFormat="1" ht="12.75" customHeight="1">
      <c r="B14" s="250"/>
      <c r="C14" s="251"/>
      <c r="D14" s="251"/>
      <c r="E14" s="251"/>
      <c r="F14" s="251"/>
      <c r="G14" s="251"/>
      <c r="H14" s="251"/>
      <c r="I14" s="251"/>
      <c r="J14" s="251"/>
      <c r="K14" s="247"/>
    </row>
    <row r="15" s="1" customFormat="1" ht="15" customHeight="1">
      <c r="B15" s="250"/>
      <c r="C15" s="251"/>
      <c r="D15" s="249" t="s">
        <v>810</v>
      </c>
      <c r="E15" s="249"/>
      <c r="F15" s="249"/>
      <c r="G15" s="249"/>
      <c r="H15" s="249"/>
      <c r="I15" s="249"/>
      <c r="J15" s="249"/>
      <c r="K15" s="247"/>
    </row>
    <row r="16" s="1" customFormat="1" ht="15" customHeight="1">
      <c r="B16" s="250"/>
      <c r="C16" s="251"/>
      <c r="D16" s="249" t="s">
        <v>811</v>
      </c>
      <c r="E16" s="249"/>
      <c r="F16" s="249"/>
      <c r="G16" s="249"/>
      <c r="H16" s="249"/>
      <c r="I16" s="249"/>
      <c r="J16" s="249"/>
      <c r="K16" s="247"/>
    </row>
    <row r="17" s="1" customFormat="1" ht="15" customHeight="1">
      <c r="B17" s="250"/>
      <c r="C17" s="251"/>
      <c r="D17" s="249" t="s">
        <v>812</v>
      </c>
      <c r="E17" s="249"/>
      <c r="F17" s="249"/>
      <c r="G17" s="249"/>
      <c r="H17" s="249"/>
      <c r="I17" s="249"/>
      <c r="J17" s="249"/>
      <c r="K17" s="247"/>
    </row>
    <row r="18" s="1" customFormat="1" ht="15" customHeight="1">
      <c r="B18" s="250"/>
      <c r="C18" s="251"/>
      <c r="D18" s="251"/>
      <c r="E18" s="253" t="s">
        <v>85</v>
      </c>
      <c r="F18" s="249" t="s">
        <v>813</v>
      </c>
      <c r="G18" s="249"/>
      <c r="H18" s="249"/>
      <c r="I18" s="249"/>
      <c r="J18" s="249"/>
      <c r="K18" s="247"/>
    </row>
    <row r="19" s="1" customFormat="1" ht="15" customHeight="1">
      <c r="B19" s="250"/>
      <c r="C19" s="251"/>
      <c r="D19" s="251"/>
      <c r="E19" s="253" t="s">
        <v>814</v>
      </c>
      <c r="F19" s="249" t="s">
        <v>815</v>
      </c>
      <c r="G19" s="249"/>
      <c r="H19" s="249"/>
      <c r="I19" s="249"/>
      <c r="J19" s="249"/>
      <c r="K19" s="247"/>
    </row>
    <row r="20" s="1" customFormat="1" ht="15" customHeight="1">
      <c r="B20" s="250"/>
      <c r="C20" s="251"/>
      <c r="D20" s="251"/>
      <c r="E20" s="253" t="s">
        <v>816</v>
      </c>
      <c r="F20" s="249" t="s">
        <v>817</v>
      </c>
      <c r="G20" s="249"/>
      <c r="H20" s="249"/>
      <c r="I20" s="249"/>
      <c r="J20" s="249"/>
      <c r="K20" s="247"/>
    </row>
    <row r="21" s="1" customFormat="1" ht="15" customHeight="1">
      <c r="B21" s="250"/>
      <c r="C21" s="251"/>
      <c r="D21" s="251"/>
      <c r="E21" s="253" t="s">
        <v>818</v>
      </c>
      <c r="F21" s="249" t="s">
        <v>819</v>
      </c>
      <c r="G21" s="249"/>
      <c r="H21" s="249"/>
      <c r="I21" s="249"/>
      <c r="J21" s="249"/>
      <c r="K21" s="247"/>
    </row>
    <row r="22" s="1" customFormat="1" ht="15" customHeight="1">
      <c r="B22" s="250"/>
      <c r="C22" s="251"/>
      <c r="D22" s="251"/>
      <c r="E22" s="253" t="s">
        <v>754</v>
      </c>
      <c r="F22" s="249" t="s">
        <v>755</v>
      </c>
      <c r="G22" s="249"/>
      <c r="H22" s="249"/>
      <c r="I22" s="249"/>
      <c r="J22" s="249"/>
      <c r="K22" s="247"/>
    </row>
    <row r="23" s="1" customFormat="1" ht="15" customHeight="1">
      <c r="B23" s="250"/>
      <c r="C23" s="251"/>
      <c r="D23" s="251"/>
      <c r="E23" s="253" t="s">
        <v>820</v>
      </c>
      <c r="F23" s="249" t="s">
        <v>821</v>
      </c>
      <c r="G23" s="249"/>
      <c r="H23" s="249"/>
      <c r="I23" s="249"/>
      <c r="J23" s="249"/>
      <c r="K23" s="247"/>
    </row>
    <row r="24" s="1" customFormat="1" ht="12.75" customHeight="1">
      <c r="B24" s="250"/>
      <c r="C24" s="251"/>
      <c r="D24" s="251"/>
      <c r="E24" s="251"/>
      <c r="F24" s="251"/>
      <c r="G24" s="251"/>
      <c r="H24" s="251"/>
      <c r="I24" s="251"/>
      <c r="J24" s="251"/>
      <c r="K24" s="247"/>
    </row>
    <row r="25" s="1" customFormat="1" ht="15" customHeight="1">
      <c r="B25" s="250"/>
      <c r="C25" s="249" t="s">
        <v>822</v>
      </c>
      <c r="D25" s="249"/>
      <c r="E25" s="249"/>
      <c r="F25" s="249"/>
      <c r="G25" s="249"/>
      <c r="H25" s="249"/>
      <c r="I25" s="249"/>
      <c r="J25" s="249"/>
      <c r="K25" s="247"/>
    </row>
    <row r="26" s="1" customFormat="1" ht="15" customHeight="1">
      <c r="B26" s="250"/>
      <c r="C26" s="249" t="s">
        <v>823</v>
      </c>
      <c r="D26" s="249"/>
      <c r="E26" s="249"/>
      <c r="F26" s="249"/>
      <c r="G26" s="249"/>
      <c r="H26" s="249"/>
      <c r="I26" s="249"/>
      <c r="J26" s="249"/>
      <c r="K26" s="247"/>
    </row>
    <row r="27" s="1" customFormat="1" ht="15" customHeight="1">
      <c r="B27" s="250"/>
      <c r="C27" s="249"/>
      <c r="D27" s="249" t="s">
        <v>824</v>
      </c>
      <c r="E27" s="249"/>
      <c r="F27" s="249"/>
      <c r="G27" s="249"/>
      <c r="H27" s="249"/>
      <c r="I27" s="249"/>
      <c r="J27" s="249"/>
      <c r="K27" s="247"/>
    </row>
    <row r="28" s="1" customFormat="1" ht="15" customHeight="1">
      <c r="B28" s="250"/>
      <c r="C28" s="251"/>
      <c r="D28" s="249" t="s">
        <v>825</v>
      </c>
      <c r="E28" s="249"/>
      <c r="F28" s="249"/>
      <c r="G28" s="249"/>
      <c r="H28" s="249"/>
      <c r="I28" s="249"/>
      <c r="J28" s="249"/>
      <c r="K28" s="247"/>
    </row>
    <row r="29" s="1" customFormat="1" ht="12.75" customHeight="1">
      <c r="B29" s="250"/>
      <c r="C29" s="251"/>
      <c r="D29" s="251"/>
      <c r="E29" s="251"/>
      <c r="F29" s="251"/>
      <c r="G29" s="251"/>
      <c r="H29" s="251"/>
      <c r="I29" s="251"/>
      <c r="J29" s="251"/>
      <c r="K29" s="247"/>
    </row>
    <row r="30" s="1" customFormat="1" ht="15" customHeight="1">
      <c r="B30" s="250"/>
      <c r="C30" s="251"/>
      <c r="D30" s="249" t="s">
        <v>826</v>
      </c>
      <c r="E30" s="249"/>
      <c r="F30" s="249"/>
      <c r="G30" s="249"/>
      <c r="H30" s="249"/>
      <c r="I30" s="249"/>
      <c r="J30" s="249"/>
      <c r="K30" s="247"/>
    </row>
    <row r="31" s="1" customFormat="1" ht="15" customHeight="1">
      <c r="B31" s="250"/>
      <c r="C31" s="251"/>
      <c r="D31" s="249" t="s">
        <v>827</v>
      </c>
      <c r="E31" s="249"/>
      <c r="F31" s="249"/>
      <c r="G31" s="249"/>
      <c r="H31" s="249"/>
      <c r="I31" s="249"/>
      <c r="J31" s="249"/>
      <c r="K31" s="247"/>
    </row>
    <row r="32" s="1" customFormat="1" ht="12.75" customHeight="1">
      <c r="B32" s="250"/>
      <c r="C32" s="251"/>
      <c r="D32" s="251"/>
      <c r="E32" s="251"/>
      <c r="F32" s="251"/>
      <c r="G32" s="251"/>
      <c r="H32" s="251"/>
      <c r="I32" s="251"/>
      <c r="J32" s="251"/>
      <c r="K32" s="247"/>
    </row>
    <row r="33" s="1" customFormat="1" ht="15" customHeight="1">
      <c r="B33" s="250"/>
      <c r="C33" s="251"/>
      <c r="D33" s="249" t="s">
        <v>828</v>
      </c>
      <c r="E33" s="249"/>
      <c r="F33" s="249"/>
      <c r="G33" s="249"/>
      <c r="H33" s="249"/>
      <c r="I33" s="249"/>
      <c r="J33" s="249"/>
      <c r="K33" s="247"/>
    </row>
    <row r="34" s="1" customFormat="1" ht="15" customHeight="1">
      <c r="B34" s="250"/>
      <c r="C34" s="251"/>
      <c r="D34" s="249" t="s">
        <v>829</v>
      </c>
      <c r="E34" s="249"/>
      <c r="F34" s="249"/>
      <c r="G34" s="249"/>
      <c r="H34" s="249"/>
      <c r="I34" s="249"/>
      <c r="J34" s="249"/>
      <c r="K34" s="247"/>
    </row>
    <row r="35" s="1" customFormat="1" ht="15" customHeight="1">
      <c r="B35" s="250"/>
      <c r="C35" s="251"/>
      <c r="D35" s="249" t="s">
        <v>830</v>
      </c>
      <c r="E35" s="249"/>
      <c r="F35" s="249"/>
      <c r="G35" s="249"/>
      <c r="H35" s="249"/>
      <c r="I35" s="249"/>
      <c r="J35" s="249"/>
      <c r="K35" s="247"/>
    </row>
    <row r="36" s="1" customFormat="1" ht="15" customHeight="1">
      <c r="B36" s="250"/>
      <c r="C36" s="251"/>
      <c r="D36" s="249"/>
      <c r="E36" s="252" t="s">
        <v>115</v>
      </c>
      <c r="F36" s="249"/>
      <c r="G36" s="249" t="s">
        <v>831</v>
      </c>
      <c r="H36" s="249"/>
      <c r="I36" s="249"/>
      <c r="J36" s="249"/>
      <c r="K36" s="247"/>
    </row>
    <row r="37" s="1" customFormat="1" ht="30.75" customHeight="1">
      <c r="B37" s="250"/>
      <c r="C37" s="251"/>
      <c r="D37" s="249"/>
      <c r="E37" s="252" t="s">
        <v>832</v>
      </c>
      <c r="F37" s="249"/>
      <c r="G37" s="249" t="s">
        <v>833</v>
      </c>
      <c r="H37" s="249"/>
      <c r="I37" s="249"/>
      <c r="J37" s="249"/>
      <c r="K37" s="247"/>
    </row>
    <row r="38" s="1" customFormat="1" ht="15" customHeight="1">
      <c r="B38" s="250"/>
      <c r="C38" s="251"/>
      <c r="D38" s="249"/>
      <c r="E38" s="252" t="s">
        <v>57</v>
      </c>
      <c r="F38" s="249"/>
      <c r="G38" s="249" t="s">
        <v>834</v>
      </c>
      <c r="H38" s="249"/>
      <c r="I38" s="249"/>
      <c r="J38" s="249"/>
      <c r="K38" s="247"/>
    </row>
    <row r="39" s="1" customFormat="1" ht="15" customHeight="1">
      <c r="B39" s="250"/>
      <c r="C39" s="251"/>
      <c r="D39" s="249"/>
      <c r="E39" s="252" t="s">
        <v>58</v>
      </c>
      <c r="F39" s="249"/>
      <c r="G39" s="249" t="s">
        <v>835</v>
      </c>
      <c r="H39" s="249"/>
      <c r="I39" s="249"/>
      <c r="J39" s="249"/>
      <c r="K39" s="247"/>
    </row>
    <row r="40" s="1" customFormat="1" ht="15" customHeight="1">
      <c r="B40" s="250"/>
      <c r="C40" s="251"/>
      <c r="D40" s="249"/>
      <c r="E40" s="252" t="s">
        <v>116</v>
      </c>
      <c r="F40" s="249"/>
      <c r="G40" s="249" t="s">
        <v>836</v>
      </c>
      <c r="H40" s="249"/>
      <c r="I40" s="249"/>
      <c r="J40" s="249"/>
      <c r="K40" s="247"/>
    </row>
    <row r="41" s="1" customFormat="1" ht="15" customHeight="1">
      <c r="B41" s="250"/>
      <c r="C41" s="251"/>
      <c r="D41" s="249"/>
      <c r="E41" s="252" t="s">
        <v>117</v>
      </c>
      <c r="F41" s="249"/>
      <c r="G41" s="249" t="s">
        <v>837</v>
      </c>
      <c r="H41" s="249"/>
      <c r="I41" s="249"/>
      <c r="J41" s="249"/>
      <c r="K41" s="247"/>
    </row>
    <row r="42" s="1" customFormat="1" ht="15" customHeight="1">
      <c r="B42" s="250"/>
      <c r="C42" s="251"/>
      <c r="D42" s="249"/>
      <c r="E42" s="252" t="s">
        <v>838</v>
      </c>
      <c r="F42" s="249"/>
      <c r="G42" s="249" t="s">
        <v>839</v>
      </c>
      <c r="H42" s="249"/>
      <c r="I42" s="249"/>
      <c r="J42" s="249"/>
      <c r="K42" s="247"/>
    </row>
    <row r="43" s="1" customFormat="1" ht="15" customHeight="1">
      <c r="B43" s="250"/>
      <c r="C43" s="251"/>
      <c r="D43" s="249"/>
      <c r="E43" s="252"/>
      <c r="F43" s="249"/>
      <c r="G43" s="249" t="s">
        <v>840</v>
      </c>
      <c r="H43" s="249"/>
      <c r="I43" s="249"/>
      <c r="J43" s="249"/>
      <c r="K43" s="247"/>
    </row>
    <row r="44" s="1" customFormat="1" ht="15" customHeight="1">
      <c r="B44" s="250"/>
      <c r="C44" s="251"/>
      <c r="D44" s="249"/>
      <c r="E44" s="252" t="s">
        <v>841</v>
      </c>
      <c r="F44" s="249"/>
      <c r="G44" s="249" t="s">
        <v>842</v>
      </c>
      <c r="H44" s="249"/>
      <c r="I44" s="249"/>
      <c r="J44" s="249"/>
      <c r="K44" s="247"/>
    </row>
    <row r="45" s="1" customFormat="1" ht="15" customHeight="1">
      <c r="B45" s="250"/>
      <c r="C45" s="251"/>
      <c r="D45" s="249"/>
      <c r="E45" s="252" t="s">
        <v>120</v>
      </c>
      <c r="F45" s="249"/>
      <c r="G45" s="249" t="s">
        <v>843</v>
      </c>
      <c r="H45" s="249"/>
      <c r="I45" s="249"/>
      <c r="J45" s="249"/>
      <c r="K45" s="247"/>
    </row>
    <row r="46" s="1" customFormat="1" ht="12.75" customHeight="1">
      <c r="B46" s="250"/>
      <c r="C46" s="251"/>
      <c r="D46" s="249"/>
      <c r="E46" s="249"/>
      <c r="F46" s="249"/>
      <c r="G46" s="249"/>
      <c r="H46" s="249"/>
      <c r="I46" s="249"/>
      <c r="J46" s="249"/>
      <c r="K46" s="247"/>
    </row>
    <row r="47" s="1" customFormat="1" ht="15" customHeight="1">
      <c r="B47" s="250"/>
      <c r="C47" s="251"/>
      <c r="D47" s="249" t="s">
        <v>844</v>
      </c>
      <c r="E47" s="249"/>
      <c r="F47" s="249"/>
      <c r="G47" s="249"/>
      <c r="H47" s="249"/>
      <c r="I47" s="249"/>
      <c r="J47" s="249"/>
      <c r="K47" s="247"/>
    </row>
    <row r="48" s="1" customFormat="1" ht="15" customHeight="1">
      <c r="B48" s="250"/>
      <c r="C48" s="251"/>
      <c r="D48" s="251"/>
      <c r="E48" s="249" t="s">
        <v>845</v>
      </c>
      <c r="F48" s="249"/>
      <c r="G48" s="249"/>
      <c r="H48" s="249"/>
      <c r="I48" s="249"/>
      <c r="J48" s="249"/>
      <c r="K48" s="247"/>
    </row>
    <row r="49" s="1" customFormat="1" ht="15" customHeight="1">
      <c r="B49" s="250"/>
      <c r="C49" s="251"/>
      <c r="D49" s="251"/>
      <c r="E49" s="249" t="s">
        <v>846</v>
      </c>
      <c r="F49" s="249"/>
      <c r="G49" s="249"/>
      <c r="H49" s="249"/>
      <c r="I49" s="249"/>
      <c r="J49" s="249"/>
      <c r="K49" s="247"/>
    </row>
    <row r="50" s="1" customFormat="1" ht="15" customHeight="1">
      <c r="B50" s="250"/>
      <c r="C50" s="251"/>
      <c r="D50" s="251"/>
      <c r="E50" s="249" t="s">
        <v>847</v>
      </c>
      <c r="F50" s="249"/>
      <c r="G50" s="249"/>
      <c r="H50" s="249"/>
      <c r="I50" s="249"/>
      <c r="J50" s="249"/>
      <c r="K50" s="247"/>
    </row>
    <row r="51" s="1" customFormat="1" ht="15" customHeight="1">
      <c r="B51" s="250"/>
      <c r="C51" s="251"/>
      <c r="D51" s="249" t="s">
        <v>848</v>
      </c>
      <c r="E51" s="249"/>
      <c r="F51" s="249"/>
      <c r="G51" s="249"/>
      <c r="H51" s="249"/>
      <c r="I51" s="249"/>
      <c r="J51" s="249"/>
      <c r="K51" s="247"/>
    </row>
    <row r="52" s="1" customFormat="1" ht="25.5" customHeight="1">
      <c r="B52" s="245"/>
      <c r="C52" s="246" t="s">
        <v>849</v>
      </c>
      <c r="D52" s="246"/>
      <c r="E52" s="246"/>
      <c r="F52" s="246"/>
      <c r="G52" s="246"/>
      <c r="H52" s="246"/>
      <c r="I52" s="246"/>
      <c r="J52" s="246"/>
      <c r="K52" s="247"/>
    </row>
    <row r="53" s="1" customFormat="1" ht="5.25" customHeight="1">
      <c r="B53" s="245"/>
      <c r="C53" s="248"/>
      <c r="D53" s="248"/>
      <c r="E53" s="248"/>
      <c r="F53" s="248"/>
      <c r="G53" s="248"/>
      <c r="H53" s="248"/>
      <c r="I53" s="248"/>
      <c r="J53" s="248"/>
      <c r="K53" s="247"/>
    </row>
    <row r="54" s="1" customFormat="1" ht="15" customHeight="1">
      <c r="B54" s="245"/>
      <c r="C54" s="249" t="s">
        <v>850</v>
      </c>
      <c r="D54" s="249"/>
      <c r="E54" s="249"/>
      <c r="F54" s="249"/>
      <c r="G54" s="249"/>
      <c r="H54" s="249"/>
      <c r="I54" s="249"/>
      <c r="J54" s="249"/>
      <c r="K54" s="247"/>
    </row>
    <row r="55" s="1" customFormat="1" ht="15" customHeight="1">
      <c r="B55" s="245"/>
      <c r="C55" s="249" t="s">
        <v>851</v>
      </c>
      <c r="D55" s="249"/>
      <c r="E55" s="249"/>
      <c r="F55" s="249"/>
      <c r="G55" s="249"/>
      <c r="H55" s="249"/>
      <c r="I55" s="249"/>
      <c r="J55" s="249"/>
      <c r="K55" s="247"/>
    </row>
    <row r="56" s="1" customFormat="1" ht="12.75" customHeight="1">
      <c r="B56" s="245"/>
      <c r="C56" s="249"/>
      <c r="D56" s="249"/>
      <c r="E56" s="249"/>
      <c r="F56" s="249"/>
      <c r="G56" s="249"/>
      <c r="H56" s="249"/>
      <c r="I56" s="249"/>
      <c r="J56" s="249"/>
      <c r="K56" s="247"/>
    </row>
    <row r="57" s="1" customFormat="1" ht="15" customHeight="1">
      <c r="B57" s="245"/>
      <c r="C57" s="249" t="s">
        <v>852</v>
      </c>
      <c r="D57" s="249"/>
      <c r="E57" s="249"/>
      <c r="F57" s="249"/>
      <c r="G57" s="249"/>
      <c r="H57" s="249"/>
      <c r="I57" s="249"/>
      <c r="J57" s="249"/>
      <c r="K57" s="247"/>
    </row>
    <row r="58" s="1" customFormat="1" ht="15" customHeight="1">
      <c r="B58" s="245"/>
      <c r="C58" s="251"/>
      <c r="D58" s="249" t="s">
        <v>853</v>
      </c>
      <c r="E58" s="249"/>
      <c r="F58" s="249"/>
      <c r="G58" s="249"/>
      <c r="H58" s="249"/>
      <c r="I58" s="249"/>
      <c r="J58" s="249"/>
      <c r="K58" s="247"/>
    </row>
    <row r="59" s="1" customFormat="1" ht="15" customHeight="1">
      <c r="B59" s="245"/>
      <c r="C59" s="251"/>
      <c r="D59" s="249" t="s">
        <v>854</v>
      </c>
      <c r="E59" s="249"/>
      <c r="F59" s="249"/>
      <c r="G59" s="249"/>
      <c r="H59" s="249"/>
      <c r="I59" s="249"/>
      <c r="J59" s="249"/>
      <c r="K59" s="247"/>
    </row>
    <row r="60" s="1" customFormat="1" ht="15" customHeight="1">
      <c r="B60" s="245"/>
      <c r="C60" s="251"/>
      <c r="D60" s="249" t="s">
        <v>855</v>
      </c>
      <c r="E60" s="249"/>
      <c r="F60" s="249"/>
      <c r="G60" s="249"/>
      <c r="H60" s="249"/>
      <c r="I60" s="249"/>
      <c r="J60" s="249"/>
      <c r="K60" s="247"/>
    </row>
    <row r="61" s="1" customFormat="1" ht="15" customHeight="1">
      <c r="B61" s="245"/>
      <c r="C61" s="251"/>
      <c r="D61" s="249" t="s">
        <v>856</v>
      </c>
      <c r="E61" s="249"/>
      <c r="F61" s="249"/>
      <c r="G61" s="249"/>
      <c r="H61" s="249"/>
      <c r="I61" s="249"/>
      <c r="J61" s="249"/>
      <c r="K61" s="247"/>
    </row>
    <row r="62" s="1" customFormat="1" ht="15" customHeight="1">
      <c r="B62" s="245"/>
      <c r="C62" s="251"/>
      <c r="D62" s="254" t="s">
        <v>857</v>
      </c>
      <c r="E62" s="254"/>
      <c r="F62" s="254"/>
      <c r="G62" s="254"/>
      <c r="H62" s="254"/>
      <c r="I62" s="254"/>
      <c r="J62" s="254"/>
      <c r="K62" s="247"/>
    </row>
    <row r="63" s="1" customFormat="1" ht="15" customHeight="1">
      <c r="B63" s="245"/>
      <c r="C63" s="251"/>
      <c r="D63" s="249" t="s">
        <v>858</v>
      </c>
      <c r="E63" s="249"/>
      <c r="F63" s="249"/>
      <c r="G63" s="249"/>
      <c r="H63" s="249"/>
      <c r="I63" s="249"/>
      <c r="J63" s="249"/>
      <c r="K63" s="247"/>
    </row>
    <row r="64" s="1" customFormat="1" ht="12.75" customHeight="1">
      <c r="B64" s="245"/>
      <c r="C64" s="251"/>
      <c r="D64" s="251"/>
      <c r="E64" s="255"/>
      <c r="F64" s="251"/>
      <c r="G64" s="251"/>
      <c r="H64" s="251"/>
      <c r="I64" s="251"/>
      <c r="J64" s="251"/>
      <c r="K64" s="247"/>
    </row>
    <row r="65" s="1" customFormat="1" ht="15" customHeight="1">
      <c r="B65" s="245"/>
      <c r="C65" s="251"/>
      <c r="D65" s="249" t="s">
        <v>859</v>
      </c>
      <c r="E65" s="249"/>
      <c r="F65" s="249"/>
      <c r="G65" s="249"/>
      <c r="H65" s="249"/>
      <c r="I65" s="249"/>
      <c r="J65" s="249"/>
      <c r="K65" s="247"/>
    </row>
    <row r="66" s="1" customFormat="1" ht="15" customHeight="1">
      <c r="B66" s="245"/>
      <c r="C66" s="251"/>
      <c r="D66" s="254" t="s">
        <v>860</v>
      </c>
      <c r="E66" s="254"/>
      <c r="F66" s="254"/>
      <c r="G66" s="254"/>
      <c r="H66" s="254"/>
      <c r="I66" s="254"/>
      <c r="J66" s="254"/>
      <c r="K66" s="247"/>
    </row>
    <row r="67" s="1" customFormat="1" ht="15" customHeight="1">
      <c r="B67" s="245"/>
      <c r="C67" s="251"/>
      <c r="D67" s="249" t="s">
        <v>861</v>
      </c>
      <c r="E67" s="249"/>
      <c r="F67" s="249"/>
      <c r="G67" s="249"/>
      <c r="H67" s="249"/>
      <c r="I67" s="249"/>
      <c r="J67" s="249"/>
      <c r="K67" s="247"/>
    </row>
    <row r="68" s="1" customFormat="1" ht="15" customHeight="1">
      <c r="B68" s="245"/>
      <c r="C68" s="251"/>
      <c r="D68" s="249" t="s">
        <v>862</v>
      </c>
      <c r="E68" s="249"/>
      <c r="F68" s="249"/>
      <c r="G68" s="249"/>
      <c r="H68" s="249"/>
      <c r="I68" s="249"/>
      <c r="J68" s="249"/>
      <c r="K68" s="247"/>
    </row>
    <row r="69" s="1" customFormat="1" ht="15" customHeight="1">
      <c r="B69" s="245"/>
      <c r="C69" s="251"/>
      <c r="D69" s="249" t="s">
        <v>863</v>
      </c>
      <c r="E69" s="249"/>
      <c r="F69" s="249"/>
      <c r="G69" s="249"/>
      <c r="H69" s="249"/>
      <c r="I69" s="249"/>
      <c r="J69" s="249"/>
      <c r="K69" s="247"/>
    </row>
    <row r="70" s="1" customFormat="1" ht="15" customHeight="1">
      <c r="B70" s="245"/>
      <c r="C70" s="251"/>
      <c r="D70" s="249" t="s">
        <v>864</v>
      </c>
      <c r="E70" s="249"/>
      <c r="F70" s="249"/>
      <c r="G70" s="249"/>
      <c r="H70" s="249"/>
      <c r="I70" s="249"/>
      <c r="J70" s="249"/>
      <c r="K70" s="247"/>
    </row>
    <row r="71" s="1" customFormat="1" ht="12.75" customHeight="1">
      <c r="B71" s="256"/>
      <c r="C71" s="257"/>
      <c r="D71" s="257"/>
      <c r="E71" s="257"/>
      <c r="F71" s="257"/>
      <c r="G71" s="257"/>
      <c r="H71" s="257"/>
      <c r="I71" s="257"/>
      <c r="J71" s="257"/>
      <c r="K71" s="258"/>
    </row>
    <row r="72" s="1" customFormat="1" ht="18.75" customHeight="1">
      <c r="B72" s="259"/>
      <c r="C72" s="259"/>
      <c r="D72" s="259"/>
      <c r="E72" s="259"/>
      <c r="F72" s="259"/>
      <c r="G72" s="259"/>
      <c r="H72" s="259"/>
      <c r="I72" s="259"/>
      <c r="J72" s="259"/>
      <c r="K72" s="260"/>
    </row>
    <row r="73" s="1" customFormat="1" ht="18.75" customHeight="1">
      <c r="B73" s="260"/>
      <c r="C73" s="260"/>
      <c r="D73" s="260"/>
      <c r="E73" s="260"/>
      <c r="F73" s="260"/>
      <c r="G73" s="260"/>
      <c r="H73" s="260"/>
      <c r="I73" s="260"/>
      <c r="J73" s="260"/>
      <c r="K73" s="260"/>
    </row>
    <row r="74" s="1" customFormat="1" ht="7.5" customHeight="1">
      <c r="B74" s="261"/>
      <c r="C74" s="262"/>
      <c r="D74" s="262"/>
      <c r="E74" s="262"/>
      <c r="F74" s="262"/>
      <c r="G74" s="262"/>
      <c r="H74" s="262"/>
      <c r="I74" s="262"/>
      <c r="J74" s="262"/>
      <c r="K74" s="263"/>
    </row>
    <row r="75" s="1" customFormat="1" ht="45" customHeight="1">
      <c r="B75" s="264"/>
      <c r="C75" s="265" t="s">
        <v>865</v>
      </c>
      <c r="D75" s="265"/>
      <c r="E75" s="265"/>
      <c r="F75" s="265"/>
      <c r="G75" s="265"/>
      <c r="H75" s="265"/>
      <c r="I75" s="265"/>
      <c r="J75" s="265"/>
      <c r="K75" s="266"/>
    </row>
    <row r="76" s="1" customFormat="1" ht="17.25" customHeight="1">
      <c r="B76" s="264"/>
      <c r="C76" s="267" t="s">
        <v>866</v>
      </c>
      <c r="D76" s="267"/>
      <c r="E76" s="267"/>
      <c r="F76" s="267" t="s">
        <v>867</v>
      </c>
      <c r="G76" s="268"/>
      <c r="H76" s="267" t="s">
        <v>58</v>
      </c>
      <c r="I76" s="267" t="s">
        <v>61</v>
      </c>
      <c r="J76" s="267" t="s">
        <v>868</v>
      </c>
      <c r="K76" s="266"/>
    </row>
    <row r="77" s="1" customFormat="1" ht="17.25" customHeight="1">
      <c r="B77" s="264"/>
      <c r="C77" s="269" t="s">
        <v>869</v>
      </c>
      <c r="D77" s="269"/>
      <c r="E77" s="269"/>
      <c r="F77" s="270" t="s">
        <v>870</v>
      </c>
      <c r="G77" s="271"/>
      <c r="H77" s="269"/>
      <c r="I77" s="269"/>
      <c r="J77" s="269" t="s">
        <v>871</v>
      </c>
      <c r="K77" s="266"/>
    </row>
    <row r="78" s="1" customFormat="1" ht="5.25" customHeight="1">
      <c r="B78" s="264"/>
      <c r="C78" s="272"/>
      <c r="D78" s="272"/>
      <c r="E78" s="272"/>
      <c r="F78" s="272"/>
      <c r="G78" s="273"/>
      <c r="H78" s="272"/>
      <c r="I78" s="272"/>
      <c r="J78" s="272"/>
      <c r="K78" s="266"/>
    </row>
    <row r="79" s="1" customFormat="1" ht="15" customHeight="1">
      <c r="B79" s="264"/>
      <c r="C79" s="252" t="s">
        <v>57</v>
      </c>
      <c r="D79" s="274"/>
      <c r="E79" s="274"/>
      <c r="F79" s="275" t="s">
        <v>872</v>
      </c>
      <c r="G79" s="276"/>
      <c r="H79" s="252" t="s">
        <v>873</v>
      </c>
      <c r="I79" s="252" t="s">
        <v>874</v>
      </c>
      <c r="J79" s="252">
        <v>20</v>
      </c>
      <c r="K79" s="266"/>
    </row>
    <row r="80" s="1" customFormat="1" ht="15" customHeight="1">
      <c r="B80" s="264"/>
      <c r="C80" s="252" t="s">
        <v>875</v>
      </c>
      <c r="D80" s="252"/>
      <c r="E80" s="252"/>
      <c r="F80" s="275" t="s">
        <v>872</v>
      </c>
      <c r="G80" s="276"/>
      <c r="H80" s="252" t="s">
        <v>876</v>
      </c>
      <c r="I80" s="252" t="s">
        <v>874</v>
      </c>
      <c r="J80" s="252">
        <v>120</v>
      </c>
      <c r="K80" s="266"/>
    </row>
    <row r="81" s="1" customFormat="1" ht="15" customHeight="1">
      <c r="B81" s="277"/>
      <c r="C81" s="252" t="s">
        <v>877</v>
      </c>
      <c r="D81" s="252"/>
      <c r="E81" s="252"/>
      <c r="F81" s="275" t="s">
        <v>878</v>
      </c>
      <c r="G81" s="276"/>
      <c r="H81" s="252" t="s">
        <v>879</v>
      </c>
      <c r="I81" s="252" t="s">
        <v>874</v>
      </c>
      <c r="J81" s="252">
        <v>50</v>
      </c>
      <c r="K81" s="266"/>
    </row>
    <row r="82" s="1" customFormat="1" ht="15" customHeight="1">
      <c r="B82" s="277"/>
      <c r="C82" s="252" t="s">
        <v>880</v>
      </c>
      <c r="D82" s="252"/>
      <c r="E82" s="252"/>
      <c r="F82" s="275" t="s">
        <v>872</v>
      </c>
      <c r="G82" s="276"/>
      <c r="H82" s="252" t="s">
        <v>881</v>
      </c>
      <c r="I82" s="252" t="s">
        <v>882</v>
      </c>
      <c r="J82" s="252"/>
      <c r="K82" s="266"/>
    </row>
    <row r="83" s="1" customFormat="1" ht="15" customHeight="1">
      <c r="B83" s="277"/>
      <c r="C83" s="278" t="s">
        <v>883</v>
      </c>
      <c r="D83" s="278"/>
      <c r="E83" s="278"/>
      <c r="F83" s="279" t="s">
        <v>878</v>
      </c>
      <c r="G83" s="278"/>
      <c r="H83" s="278" t="s">
        <v>884</v>
      </c>
      <c r="I83" s="278" t="s">
        <v>874</v>
      </c>
      <c r="J83" s="278">
        <v>15</v>
      </c>
      <c r="K83" s="266"/>
    </row>
    <row r="84" s="1" customFormat="1" ht="15" customHeight="1">
      <c r="B84" s="277"/>
      <c r="C84" s="278" t="s">
        <v>885</v>
      </c>
      <c r="D84" s="278"/>
      <c r="E84" s="278"/>
      <c r="F84" s="279" t="s">
        <v>878</v>
      </c>
      <c r="G84" s="278"/>
      <c r="H84" s="278" t="s">
        <v>886</v>
      </c>
      <c r="I84" s="278" t="s">
        <v>874</v>
      </c>
      <c r="J84" s="278">
        <v>15</v>
      </c>
      <c r="K84" s="266"/>
    </row>
    <row r="85" s="1" customFormat="1" ht="15" customHeight="1">
      <c r="B85" s="277"/>
      <c r="C85" s="278" t="s">
        <v>887</v>
      </c>
      <c r="D85" s="278"/>
      <c r="E85" s="278"/>
      <c r="F85" s="279" t="s">
        <v>878</v>
      </c>
      <c r="G85" s="278"/>
      <c r="H85" s="278" t="s">
        <v>888</v>
      </c>
      <c r="I85" s="278" t="s">
        <v>874</v>
      </c>
      <c r="J85" s="278">
        <v>20</v>
      </c>
      <c r="K85" s="266"/>
    </row>
    <row r="86" s="1" customFormat="1" ht="15" customHeight="1">
      <c r="B86" s="277"/>
      <c r="C86" s="278" t="s">
        <v>889</v>
      </c>
      <c r="D86" s="278"/>
      <c r="E86" s="278"/>
      <c r="F86" s="279" t="s">
        <v>878</v>
      </c>
      <c r="G86" s="278"/>
      <c r="H86" s="278" t="s">
        <v>890</v>
      </c>
      <c r="I86" s="278" t="s">
        <v>874</v>
      </c>
      <c r="J86" s="278">
        <v>20</v>
      </c>
      <c r="K86" s="266"/>
    </row>
    <row r="87" s="1" customFormat="1" ht="15" customHeight="1">
      <c r="B87" s="277"/>
      <c r="C87" s="252" t="s">
        <v>891</v>
      </c>
      <c r="D87" s="252"/>
      <c r="E87" s="252"/>
      <c r="F87" s="275" t="s">
        <v>878</v>
      </c>
      <c r="G87" s="276"/>
      <c r="H87" s="252" t="s">
        <v>892</v>
      </c>
      <c r="I87" s="252" t="s">
        <v>874</v>
      </c>
      <c r="J87" s="252">
        <v>50</v>
      </c>
      <c r="K87" s="266"/>
    </row>
    <row r="88" s="1" customFormat="1" ht="15" customHeight="1">
      <c r="B88" s="277"/>
      <c r="C88" s="252" t="s">
        <v>893</v>
      </c>
      <c r="D88" s="252"/>
      <c r="E88" s="252"/>
      <c r="F88" s="275" t="s">
        <v>878</v>
      </c>
      <c r="G88" s="276"/>
      <c r="H88" s="252" t="s">
        <v>894</v>
      </c>
      <c r="I88" s="252" t="s">
        <v>874</v>
      </c>
      <c r="J88" s="252">
        <v>20</v>
      </c>
      <c r="K88" s="266"/>
    </row>
    <row r="89" s="1" customFormat="1" ht="15" customHeight="1">
      <c r="B89" s="277"/>
      <c r="C89" s="252" t="s">
        <v>895</v>
      </c>
      <c r="D89" s="252"/>
      <c r="E89" s="252"/>
      <c r="F89" s="275" t="s">
        <v>878</v>
      </c>
      <c r="G89" s="276"/>
      <c r="H89" s="252" t="s">
        <v>896</v>
      </c>
      <c r="I89" s="252" t="s">
        <v>874</v>
      </c>
      <c r="J89" s="252">
        <v>20</v>
      </c>
      <c r="K89" s="266"/>
    </row>
    <row r="90" s="1" customFormat="1" ht="15" customHeight="1">
      <c r="B90" s="277"/>
      <c r="C90" s="252" t="s">
        <v>897</v>
      </c>
      <c r="D90" s="252"/>
      <c r="E90" s="252"/>
      <c r="F90" s="275" t="s">
        <v>878</v>
      </c>
      <c r="G90" s="276"/>
      <c r="H90" s="252" t="s">
        <v>898</v>
      </c>
      <c r="I90" s="252" t="s">
        <v>874</v>
      </c>
      <c r="J90" s="252">
        <v>50</v>
      </c>
      <c r="K90" s="266"/>
    </row>
    <row r="91" s="1" customFormat="1" ht="15" customHeight="1">
      <c r="B91" s="277"/>
      <c r="C91" s="252" t="s">
        <v>899</v>
      </c>
      <c r="D91" s="252"/>
      <c r="E91" s="252"/>
      <c r="F91" s="275" t="s">
        <v>878</v>
      </c>
      <c r="G91" s="276"/>
      <c r="H91" s="252" t="s">
        <v>899</v>
      </c>
      <c r="I91" s="252" t="s">
        <v>874</v>
      </c>
      <c r="J91" s="252">
        <v>50</v>
      </c>
      <c r="K91" s="266"/>
    </row>
    <row r="92" s="1" customFormat="1" ht="15" customHeight="1">
      <c r="B92" s="277"/>
      <c r="C92" s="252" t="s">
        <v>900</v>
      </c>
      <c r="D92" s="252"/>
      <c r="E92" s="252"/>
      <c r="F92" s="275" t="s">
        <v>878</v>
      </c>
      <c r="G92" s="276"/>
      <c r="H92" s="252" t="s">
        <v>901</v>
      </c>
      <c r="I92" s="252" t="s">
        <v>874</v>
      </c>
      <c r="J92" s="252">
        <v>255</v>
      </c>
      <c r="K92" s="266"/>
    </row>
    <row r="93" s="1" customFormat="1" ht="15" customHeight="1">
      <c r="B93" s="277"/>
      <c r="C93" s="252" t="s">
        <v>902</v>
      </c>
      <c r="D93" s="252"/>
      <c r="E93" s="252"/>
      <c r="F93" s="275" t="s">
        <v>872</v>
      </c>
      <c r="G93" s="276"/>
      <c r="H93" s="252" t="s">
        <v>903</v>
      </c>
      <c r="I93" s="252" t="s">
        <v>904</v>
      </c>
      <c r="J93" s="252"/>
      <c r="K93" s="266"/>
    </row>
    <row r="94" s="1" customFormat="1" ht="15" customHeight="1">
      <c r="B94" s="277"/>
      <c r="C94" s="252" t="s">
        <v>905</v>
      </c>
      <c r="D94" s="252"/>
      <c r="E94" s="252"/>
      <c r="F94" s="275" t="s">
        <v>872</v>
      </c>
      <c r="G94" s="276"/>
      <c r="H94" s="252" t="s">
        <v>906</v>
      </c>
      <c r="I94" s="252" t="s">
        <v>907</v>
      </c>
      <c r="J94" s="252"/>
      <c r="K94" s="266"/>
    </row>
    <row r="95" s="1" customFormat="1" ht="15" customHeight="1">
      <c r="B95" s="277"/>
      <c r="C95" s="252" t="s">
        <v>908</v>
      </c>
      <c r="D95" s="252"/>
      <c r="E95" s="252"/>
      <c r="F95" s="275" t="s">
        <v>872</v>
      </c>
      <c r="G95" s="276"/>
      <c r="H95" s="252" t="s">
        <v>908</v>
      </c>
      <c r="I95" s="252" t="s">
        <v>907</v>
      </c>
      <c r="J95" s="252"/>
      <c r="K95" s="266"/>
    </row>
    <row r="96" s="1" customFormat="1" ht="15" customHeight="1">
      <c r="B96" s="277"/>
      <c r="C96" s="252" t="s">
        <v>42</v>
      </c>
      <c r="D96" s="252"/>
      <c r="E96" s="252"/>
      <c r="F96" s="275" t="s">
        <v>872</v>
      </c>
      <c r="G96" s="276"/>
      <c r="H96" s="252" t="s">
        <v>909</v>
      </c>
      <c r="I96" s="252" t="s">
        <v>907</v>
      </c>
      <c r="J96" s="252"/>
      <c r="K96" s="266"/>
    </row>
    <row r="97" s="1" customFormat="1" ht="15" customHeight="1">
      <c r="B97" s="277"/>
      <c r="C97" s="252" t="s">
        <v>52</v>
      </c>
      <c r="D97" s="252"/>
      <c r="E97" s="252"/>
      <c r="F97" s="275" t="s">
        <v>872</v>
      </c>
      <c r="G97" s="276"/>
      <c r="H97" s="252" t="s">
        <v>910</v>
      </c>
      <c r="I97" s="252" t="s">
        <v>907</v>
      </c>
      <c r="J97" s="252"/>
      <c r="K97" s="266"/>
    </row>
    <row r="98" s="1" customFormat="1" ht="15" customHeight="1">
      <c r="B98" s="280"/>
      <c r="C98" s="281"/>
      <c r="D98" s="281"/>
      <c r="E98" s="281"/>
      <c r="F98" s="281"/>
      <c r="G98" s="281"/>
      <c r="H98" s="281"/>
      <c r="I98" s="281"/>
      <c r="J98" s="281"/>
      <c r="K98" s="282"/>
    </row>
    <row r="99" s="1" customFormat="1" ht="18.75" customHeight="1">
      <c r="B99" s="283"/>
      <c r="C99" s="284"/>
      <c r="D99" s="284"/>
      <c r="E99" s="284"/>
      <c r="F99" s="284"/>
      <c r="G99" s="284"/>
      <c r="H99" s="284"/>
      <c r="I99" s="284"/>
      <c r="J99" s="284"/>
      <c r="K99" s="283"/>
    </row>
    <row r="100" s="1" customFormat="1" ht="18.75" customHeight="1">
      <c r="B100" s="260"/>
      <c r="C100" s="260"/>
      <c r="D100" s="260"/>
      <c r="E100" s="260"/>
      <c r="F100" s="260"/>
      <c r="G100" s="260"/>
      <c r="H100" s="260"/>
      <c r="I100" s="260"/>
      <c r="J100" s="260"/>
      <c r="K100" s="260"/>
    </row>
    <row r="101" s="1" customFormat="1" ht="7.5" customHeight="1">
      <c r="B101" s="261"/>
      <c r="C101" s="262"/>
      <c r="D101" s="262"/>
      <c r="E101" s="262"/>
      <c r="F101" s="262"/>
      <c r="G101" s="262"/>
      <c r="H101" s="262"/>
      <c r="I101" s="262"/>
      <c r="J101" s="262"/>
      <c r="K101" s="263"/>
    </row>
    <row r="102" s="1" customFormat="1" ht="45" customHeight="1">
      <c r="B102" s="264"/>
      <c r="C102" s="265" t="s">
        <v>911</v>
      </c>
      <c r="D102" s="265"/>
      <c r="E102" s="265"/>
      <c r="F102" s="265"/>
      <c r="G102" s="265"/>
      <c r="H102" s="265"/>
      <c r="I102" s="265"/>
      <c r="J102" s="265"/>
      <c r="K102" s="266"/>
    </row>
    <row r="103" s="1" customFormat="1" ht="17.25" customHeight="1">
      <c r="B103" s="264"/>
      <c r="C103" s="267" t="s">
        <v>866</v>
      </c>
      <c r="D103" s="267"/>
      <c r="E103" s="267"/>
      <c r="F103" s="267" t="s">
        <v>867</v>
      </c>
      <c r="G103" s="268"/>
      <c r="H103" s="267" t="s">
        <v>58</v>
      </c>
      <c r="I103" s="267" t="s">
        <v>61</v>
      </c>
      <c r="J103" s="267" t="s">
        <v>868</v>
      </c>
      <c r="K103" s="266"/>
    </row>
    <row r="104" s="1" customFormat="1" ht="17.25" customHeight="1">
      <c r="B104" s="264"/>
      <c r="C104" s="269" t="s">
        <v>869</v>
      </c>
      <c r="D104" s="269"/>
      <c r="E104" s="269"/>
      <c r="F104" s="270" t="s">
        <v>870</v>
      </c>
      <c r="G104" s="271"/>
      <c r="H104" s="269"/>
      <c r="I104" s="269"/>
      <c r="J104" s="269" t="s">
        <v>871</v>
      </c>
      <c r="K104" s="266"/>
    </row>
    <row r="105" s="1" customFormat="1" ht="5.25" customHeight="1">
      <c r="B105" s="264"/>
      <c r="C105" s="267"/>
      <c r="D105" s="267"/>
      <c r="E105" s="267"/>
      <c r="F105" s="267"/>
      <c r="G105" s="285"/>
      <c r="H105" s="267"/>
      <c r="I105" s="267"/>
      <c r="J105" s="267"/>
      <c r="K105" s="266"/>
    </row>
    <row r="106" s="1" customFormat="1" ht="15" customHeight="1">
      <c r="B106" s="264"/>
      <c r="C106" s="252" t="s">
        <v>57</v>
      </c>
      <c r="D106" s="274"/>
      <c r="E106" s="274"/>
      <c r="F106" s="275" t="s">
        <v>872</v>
      </c>
      <c r="G106" s="252"/>
      <c r="H106" s="252" t="s">
        <v>912</v>
      </c>
      <c r="I106" s="252" t="s">
        <v>874</v>
      </c>
      <c r="J106" s="252">
        <v>20</v>
      </c>
      <c r="K106" s="266"/>
    </row>
    <row r="107" s="1" customFormat="1" ht="15" customHeight="1">
      <c r="B107" s="264"/>
      <c r="C107" s="252" t="s">
        <v>875</v>
      </c>
      <c r="D107" s="252"/>
      <c r="E107" s="252"/>
      <c r="F107" s="275" t="s">
        <v>872</v>
      </c>
      <c r="G107" s="252"/>
      <c r="H107" s="252" t="s">
        <v>912</v>
      </c>
      <c r="I107" s="252" t="s">
        <v>874</v>
      </c>
      <c r="J107" s="252">
        <v>120</v>
      </c>
      <c r="K107" s="266"/>
    </row>
    <row r="108" s="1" customFormat="1" ht="15" customHeight="1">
      <c r="B108" s="277"/>
      <c r="C108" s="252" t="s">
        <v>877</v>
      </c>
      <c r="D108" s="252"/>
      <c r="E108" s="252"/>
      <c r="F108" s="275" t="s">
        <v>878</v>
      </c>
      <c r="G108" s="252"/>
      <c r="H108" s="252" t="s">
        <v>912</v>
      </c>
      <c r="I108" s="252" t="s">
        <v>874</v>
      </c>
      <c r="J108" s="252">
        <v>50</v>
      </c>
      <c r="K108" s="266"/>
    </row>
    <row r="109" s="1" customFormat="1" ht="15" customHeight="1">
      <c r="B109" s="277"/>
      <c r="C109" s="252" t="s">
        <v>880</v>
      </c>
      <c r="D109" s="252"/>
      <c r="E109" s="252"/>
      <c r="F109" s="275" t="s">
        <v>872</v>
      </c>
      <c r="G109" s="252"/>
      <c r="H109" s="252" t="s">
        <v>912</v>
      </c>
      <c r="I109" s="252" t="s">
        <v>882</v>
      </c>
      <c r="J109" s="252"/>
      <c r="K109" s="266"/>
    </row>
    <row r="110" s="1" customFormat="1" ht="15" customHeight="1">
      <c r="B110" s="277"/>
      <c r="C110" s="252" t="s">
        <v>891</v>
      </c>
      <c r="D110" s="252"/>
      <c r="E110" s="252"/>
      <c r="F110" s="275" t="s">
        <v>878</v>
      </c>
      <c r="G110" s="252"/>
      <c r="H110" s="252" t="s">
        <v>912</v>
      </c>
      <c r="I110" s="252" t="s">
        <v>874</v>
      </c>
      <c r="J110" s="252">
        <v>50</v>
      </c>
      <c r="K110" s="266"/>
    </row>
    <row r="111" s="1" customFormat="1" ht="15" customHeight="1">
      <c r="B111" s="277"/>
      <c r="C111" s="252" t="s">
        <v>899</v>
      </c>
      <c r="D111" s="252"/>
      <c r="E111" s="252"/>
      <c r="F111" s="275" t="s">
        <v>878</v>
      </c>
      <c r="G111" s="252"/>
      <c r="H111" s="252" t="s">
        <v>912</v>
      </c>
      <c r="I111" s="252" t="s">
        <v>874</v>
      </c>
      <c r="J111" s="252">
        <v>50</v>
      </c>
      <c r="K111" s="266"/>
    </row>
    <row r="112" s="1" customFormat="1" ht="15" customHeight="1">
      <c r="B112" s="277"/>
      <c r="C112" s="252" t="s">
        <v>897</v>
      </c>
      <c r="D112" s="252"/>
      <c r="E112" s="252"/>
      <c r="F112" s="275" t="s">
        <v>878</v>
      </c>
      <c r="G112" s="252"/>
      <c r="H112" s="252" t="s">
        <v>912</v>
      </c>
      <c r="I112" s="252" t="s">
        <v>874</v>
      </c>
      <c r="J112" s="252">
        <v>50</v>
      </c>
      <c r="K112" s="266"/>
    </row>
    <row r="113" s="1" customFormat="1" ht="15" customHeight="1">
      <c r="B113" s="277"/>
      <c r="C113" s="252" t="s">
        <v>57</v>
      </c>
      <c r="D113" s="252"/>
      <c r="E113" s="252"/>
      <c r="F113" s="275" t="s">
        <v>872</v>
      </c>
      <c r="G113" s="252"/>
      <c r="H113" s="252" t="s">
        <v>913</v>
      </c>
      <c r="I113" s="252" t="s">
        <v>874</v>
      </c>
      <c r="J113" s="252">
        <v>20</v>
      </c>
      <c r="K113" s="266"/>
    </row>
    <row r="114" s="1" customFormat="1" ht="15" customHeight="1">
      <c r="B114" s="277"/>
      <c r="C114" s="252" t="s">
        <v>914</v>
      </c>
      <c r="D114" s="252"/>
      <c r="E114" s="252"/>
      <c r="F114" s="275" t="s">
        <v>872</v>
      </c>
      <c r="G114" s="252"/>
      <c r="H114" s="252" t="s">
        <v>915</v>
      </c>
      <c r="I114" s="252" t="s">
        <v>874</v>
      </c>
      <c r="J114" s="252">
        <v>120</v>
      </c>
      <c r="K114" s="266"/>
    </row>
    <row r="115" s="1" customFormat="1" ht="15" customHeight="1">
      <c r="B115" s="277"/>
      <c r="C115" s="252" t="s">
        <v>42</v>
      </c>
      <c r="D115" s="252"/>
      <c r="E115" s="252"/>
      <c r="F115" s="275" t="s">
        <v>872</v>
      </c>
      <c r="G115" s="252"/>
      <c r="H115" s="252" t="s">
        <v>916</v>
      </c>
      <c r="I115" s="252" t="s">
        <v>907</v>
      </c>
      <c r="J115" s="252"/>
      <c r="K115" s="266"/>
    </row>
    <row r="116" s="1" customFormat="1" ht="15" customHeight="1">
      <c r="B116" s="277"/>
      <c r="C116" s="252" t="s">
        <v>52</v>
      </c>
      <c r="D116" s="252"/>
      <c r="E116" s="252"/>
      <c r="F116" s="275" t="s">
        <v>872</v>
      </c>
      <c r="G116" s="252"/>
      <c r="H116" s="252" t="s">
        <v>917</v>
      </c>
      <c r="I116" s="252" t="s">
        <v>907</v>
      </c>
      <c r="J116" s="252"/>
      <c r="K116" s="266"/>
    </row>
    <row r="117" s="1" customFormat="1" ht="15" customHeight="1">
      <c r="B117" s="277"/>
      <c r="C117" s="252" t="s">
        <v>61</v>
      </c>
      <c r="D117" s="252"/>
      <c r="E117" s="252"/>
      <c r="F117" s="275" t="s">
        <v>872</v>
      </c>
      <c r="G117" s="252"/>
      <c r="H117" s="252" t="s">
        <v>918</v>
      </c>
      <c r="I117" s="252" t="s">
        <v>919</v>
      </c>
      <c r="J117" s="252"/>
      <c r="K117" s="266"/>
    </row>
    <row r="118" s="1" customFormat="1" ht="15" customHeight="1">
      <c r="B118" s="280"/>
      <c r="C118" s="286"/>
      <c r="D118" s="286"/>
      <c r="E118" s="286"/>
      <c r="F118" s="286"/>
      <c r="G118" s="286"/>
      <c r="H118" s="286"/>
      <c r="I118" s="286"/>
      <c r="J118" s="286"/>
      <c r="K118" s="282"/>
    </row>
    <row r="119" s="1" customFormat="1" ht="18.75" customHeight="1">
      <c r="B119" s="287"/>
      <c r="C119" s="288"/>
      <c r="D119" s="288"/>
      <c r="E119" s="288"/>
      <c r="F119" s="289"/>
      <c r="G119" s="288"/>
      <c r="H119" s="288"/>
      <c r="I119" s="288"/>
      <c r="J119" s="288"/>
      <c r="K119" s="287"/>
    </row>
    <row r="120" s="1" customFormat="1" ht="18.75" customHeight="1">
      <c r="B120" s="260"/>
      <c r="C120" s="260"/>
      <c r="D120" s="260"/>
      <c r="E120" s="260"/>
      <c r="F120" s="260"/>
      <c r="G120" s="260"/>
      <c r="H120" s="260"/>
      <c r="I120" s="260"/>
      <c r="J120" s="260"/>
      <c r="K120" s="260"/>
    </row>
    <row r="121" s="1" customFormat="1" ht="7.5" customHeight="1">
      <c r="B121" s="290"/>
      <c r="C121" s="291"/>
      <c r="D121" s="291"/>
      <c r="E121" s="291"/>
      <c r="F121" s="291"/>
      <c r="G121" s="291"/>
      <c r="H121" s="291"/>
      <c r="I121" s="291"/>
      <c r="J121" s="291"/>
      <c r="K121" s="292"/>
    </row>
    <row r="122" s="1" customFormat="1" ht="45" customHeight="1">
      <c r="B122" s="293"/>
      <c r="C122" s="243" t="s">
        <v>920</v>
      </c>
      <c r="D122" s="243"/>
      <c r="E122" s="243"/>
      <c r="F122" s="243"/>
      <c r="G122" s="243"/>
      <c r="H122" s="243"/>
      <c r="I122" s="243"/>
      <c r="J122" s="243"/>
      <c r="K122" s="294"/>
    </row>
    <row r="123" s="1" customFormat="1" ht="17.25" customHeight="1">
      <c r="B123" s="295"/>
      <c r="C123" s="267" t="s">
        <v>866</v>
      </c>
      <c r="D123" s="267"/>
      <c r="E123" s="267"/>
      <c r="F123" s="267" t="s">
        <v>867</v>
      </c>
      <c r="G123" s="268"/>
      <c r="H123" s="267" t="s">
        <v>58</v>
      </c>
      <c r="I123" s="267" t="s">
        <v>61</v>
      </c>
      <c r="J123" s="267" t="s">
        <v>868</v>
      </c>
      <c r="K123" s="296"/>
    </row>
    <row r="124" s="1" customFormat="1" ht="17.25" customHeight="1">
      <c r="B124" s="295"/>
      <c r="C124" s="269" t="s">
        <v>869</v>
      </c>
      <c r="D124" s="269"/>
      <c r="E124" s="269"/>
      <c r="F124" s="270" t="s">
        <v>870</v>
      </c>
      <c r="G124" s="271"/>
      <c r="H124" s="269"/>
      <c r="I124" s="269"/>
      <c r="J124" s="269" t="s">
        <v>871</v>
      </c>
      <c r="K124" s="296"/>
    </row>
    <row r="125" s="1" customFormat="1" ht="5.25" customHeight="1">
      <c r="B125" s="297"/>
      <c r="C125" s="272"/>
      <c r="D125" s="272"/>
      <c r="E125" s="272"/>
      <c r="F125" s="272"/>
      <c r="G125" s="298"/>
      <c r="H125" s="272"/>
      <c r="I125" s="272"/>
      <c r="J125" s="272"/>
      <c r="K125" s="299"/>
    </row>
    <row r="126" s="1" customFormat="1" ht="15" customHeight="1">
      <c r="B126" s="297"/>
      <c r="C126" s="252" t="s">
        <v>875</v>
      </c>
      <c r="D126" s="274"/>
      <c r="E126" s="274"/>
      <c r="F126" s="275" t="s">
        <v>872</v>
      </c>
      <c r="G126" s="252"/>
      <c r="H126" s="252" t="s">
        <v>912</v>
      </c>
      <c r="I126" s="252" t="s">
        <v>874</v>
      </c>
      <c r="J126" s="252">
        <v>120</v>
      </c>
      <c r="K126" s="300"/>
    </row>
    <row r="127" s="1" customFormat="1" ht="15" customHeight="1">
      <c r="B127" s="297"/>
      <c r="C127" s="252" t="s">
        <v>921</v>
      </c>
      <c r="D127" s="252"/>
      <c r="E127" s="252"/>
      <c r="F127" s="275" t="s">
        <v>872</v>
      </c>
      <c r="G127" s="252"/>
      <c r="H127" s="252" t="s">
        <v>922</v>
      </c>
      <c r="I127" s="252" t="s">
        <v>874</v>
      </c>
      <c r="J127" s="252" t="s">
        <v>923</v>
      </c>
      <c r="K127" s="300"/>
    </row>
    <row r="128" s="1" customFormat="1" ht="15" customHeight="1">
      <c r="B128" s="297"/>
      <c r="C128" s="252" t="s">
        <v>820</v>
      </c>
      <c r="D128" s="252"/>
      <c r="E128" s="252"/>
      <c r="F128" s="275" t="s">
        <v>872</v>
      </c>
      <c r="G128" s="252"/>
      <c r="H128" s="252" t="s">
        <v>924</v>
      </c>
      <c r="I128" s="252" t="s">
        <v>874</v>
      </c>
      <c r="J128" s="252" t="s">
        <v>923</v>
      </c>
      <c r="K128" s="300"/>
    </row>
    <row r="129" s="1" customFormat="1" ht="15" customHeight="1">
      <c r="B129" s="297"/>
      <c r="C129" s="252" t="s">
        <v>883</v>
      </c>
      <c r="D129" s="252"/>
      <c r="E129" s="252"/>
      <c r="F129" s="275" t="s">
        <v>878</v>
      </c>
      <c r="G129" s="252"/>
      <c r="H129" s="252" t="s">
        <v>884</v>
      </c>
      <c r="I129" s="252" t="s">
        <v>874</v>
      </c>
      <c r="J129" s="252">
        <v>15</v>
      </c>
      <c r="K129" s="300"/>
    </row>
    <row r="130" s="1" customFormat="1" ht="15" customHeight="1">
      <c r="B130" s="297"/>
      <c r="C130" s="278" t="s">
        <v>885</v>
      </c>
      <c r="D130" s="278"/>
      <c r="E130" s="278"/>
      <c r="F130" s="279" t="s">
        <v>878</v>
      </c>
      <c r="G130" s="278"/>
      <c r="H130" s="278" t="s">
        <v>886</v>
      </c>
      <c r="I130" s="278" t="s">
        <v>874</v>
      </c>
      <c r="J130" s="278">
        <v>15</v>
      </c>
      <c r="K130" s="300"/>
    </row>
    <row r="131" s="1" customFormat="1" ht="15" customHeight="1">
      <c r="B131" s="297"/>
      <c r="C131" s="278" t="s">
        <v>887</v>
      </c>
      <c r="D131" s="278"/>
      <c r="E131" s="278"/>
      <c r="F131" s="279" t="s">
        <v>878</v>
      </c>
      <c r="G131" s="278"/>
      <c r="H131" s="278" t="s">
        <v>888</v>
      </c>
      <c r="I131" s="278" t="s">
        <v>874</v>
      </c>
      <c r="J131" s="278">
        <v>20</v>
      </c>
      <c r="K131" s="300"/>
    </row>
    <row r="132" s="1" customFormat="1" ht="15" customHeight="1">
      <c r="B132" s="297"/>
      <c r="C132" s="278" t="s">
        <v>889</v>
      </c>
      <c r="D132" s="278"/>
      <c r="E132" s="278"/>
      <c r="F132" s="279" t="s">
        <v>878</v>
      </c>
      <c r="G132" s="278"/>
      <c r="H132" s="278" t="s">
        <v>890</v>
      </c>
      <c r="I132" s="278" t="s">
        <v>874</v>
      </c>
      <c r="J132" s="278">
        <v>20</v>
      </c>
      <c r="K132" s="300"/>
    </row>
    <row r="133" s="1" customFormat="1" ht="15" customHeight="1">
      <c r="B133" s="297"/>
      <c r="C133" s="252" t="s">
        <v>877</v>
      </c>
      <c r="D133" s="252"/>
      <c r="E133" s="252"/>
      <c r="F133" s="275" t="s">
        <v>878</v>
      </c>
      <c r="G133" s="252"/>
      <c r="H133" s="252" t="s">
        <v>912</v>
      </c>
      <c r="I133" s="252" t="s">
        <v>874</v>
      </c>
      <c r="J133" s="252">
        <v>50</v>
      </c>
      <c r="K133" s="300"/>
    </row>
    <row r="134" s="1" customFormat="1" ht="15" customHeight="1">
      <c r="B134" s="297"/>
      <c r="C134" s="252" t="s">
        <v>891</v>
      </c>
      <c r="D134" s="252"/>
      <c r="E134" s="252"/>
      <c r="F134" s="275" t="s">
        <v>878</v>
      </c>
      <c r="G134" s="252"/>
      <c r="H134" s="252" t="s">
        <v>912</v>
      </c>
      <c r="I134" s="252" t="s">
        <v>874</v>
      </c>
      <c r="J134" s="252">
        <v>50</v>
      </c>
      <c r="K134" s="300"/>
    </row>
    <row r="135" s="1" customFormat="1" ht="15" customHeight="1">
      <c r="B135" s="297"/>
      <c r="C135" s="252" t="s">
        <v>897</v>
      </c>
      <c r="D135" s="252"/>
      <c r="E135" s="252"/>
      <c r="F135" s="275" t="s">
        <v>878</v>
      </c>
      <c r="G135" s="252"/>
      <c r="H135" s="252" t="s">
        <v>912</v>
      </c>
      <c r="I135" s="252" t="s">
        <v>874</v>
      </c>
      <c r="J135" s="252">
        <v>50</v>
      </c>
      <c r="K135" s="300"/>
    </row>
    <row r="136" s="1" customFormat="1" ht="15" customHeight="1">
      <c r="B136" s="297"/>
      <c r="C136" s="252" t="s">
        <v>899</v>
      </c>
      <c r="D136" s="252"/>
      <c r="E136" s="252"/>
      <c r="F136" s="275" t="s">
        <v>878</v>
      </c>
      <c r="G136" s="252"/>
      <c r="H136" s="252" t="s">
        <v>912</v>
      </c>
      <c r="I136" s="252" t="s">
        <v>874</v>
      </c>
      <c r="J136" s="252">
        <v>50</v>
      </c>
      <c r="K136" s="300"/>
    </row>
    <row r="137" s="1" customFormat="1" ht="15" customHeight="1">
      <c r="B137" s="297"/>
      <c r="C137" s="252" t="s">
        <v>900</v>
      </c>
      <c r="D137" s="252"/>
      <c r="E137" s="252"/>
      <c r="F137" s="275" t="s">
        <v>878</v>
      </c>
      <c r="G137" s="252"/>
      <c r="H137" s="252" t="s">
        <v>925</v>
      </c>
      <c r="I137" s="252" t="s">
        <v>874</v>
      </c>
      <c r="J137" s="252">
        <v>255</v>
      </c>
      <c r="K137" s="300"/>
    </row>
    <row r="138" s="1" customFormat="1" ht="15" customHeight="1">
      <c r="B138" s="297"/>
      <c r="C138" s="252" t="s">
        <v>902</v>
      </c>
      <c r="D138" s="252"/>
      <c r="E138" s="252"/>
      <c r="F138" s="275" t="s">
        <v>872</v>
      </c>
      <c r="G138" s="252"/>
      <c r="H138" s="252" t="s">
        <v>926</v>
      </c>
      <c r="I138" s="252" t="s">
        <v>904</v>
      </c>
      <c r="J138" s="252"/>
      <c r="K138" s="300"/>
    </row>
    <row r="139" s="1" customFormat="1" ht="15" customHeight="1">
      <c r="B139" s="297"/>
      <c r="C139" s="252" t="s">
        <v>905</v>
      </c>
      <c r="D139" s="252"/>
      <c r="E139" s="252"/>
      <c r="F139" s="275" t="s">
        <v>872</v>
      </c>
      <c r="G139" s="252"/>
      <c r="H139" s="252" t="s">
        <v>927</v>
      </c>
      <c r="I139" s="252" t="s">
        <v>907</v>
      </c>
      <c r="J139" s="252"/>
      <c r="K139" s="300"/>
    </row>
    <row r="140" s="1" customFormat="1" ht="15" customHeight="1">
      <c r="B140" s="297"/>
      <c r="C140" s="252" t="s">
        <v>908</v>
      </c>
      <c r="D140" s="252"/>
      <c r="E140" s="252"/>
      <c r="F140" s="275" t="s">
        <v>872</v>
      </c>
      <c r="G140" s="252"/>
      <c r="H140" s="252" t="s">
        <v>908</v>
      </c>
      <c r="I140" s="252" t="s">
        <v>907</v>
      </c>
      <c r="J140" s="252"/>
      <c r="K140" s="300"/>
    </row>
    <row r="141" s="1" customFormat="1" ht="15" customHeight="1">
      <c r="B141" s="297"/>
      <c r="C141" s="252" t="s">
        <v>42</v>
      </c>
      <c r="D141" s="252"/>
      <c r="E141" s="252"/>
      <c r="F141" s="275" t="s">
        <v>872</v>
      </c>
      <c r="G141" s="252"/>
      <c r="H141" s="252" t="s">
        <v>928</v>
      </c>
      <c r="I141" s="252" t="s">
        <v>907</v>
      </c>
      <c r="J141" s="252"/>
      <c r="K141" s="300"/>
    </row>
    <row r="142" s="1" customFormat="1" ht="15" customHeight="1">
      <c r="B142" s="297"/>
      <c r="C142" s="252" t="s">
        <v>929</v>
      </c>
      <c r="D142" s="252"/>
      <c r="E142" s="252"/>
      <c r="F142" s="275" t="s">
        <v>872</v>
      </c>
      <c r="G142" s="252"/>
      <c r="H142" s="252" t="s">
        <v>930</v>
      </c>
      <c r="I142" s="252" t="s">
        <v>907</v>
      </c>
      <c r="J142" s="252"/>
      <c r="K142" s="300"/>
    </row>
    <row r="143" s="1" customFormat="1" ht="15" customHeight="1">
      <c r="B143" s="301"/>
      <c r="C143" s="302"/>
      <c r="D143" s="302"/>
      <c r="E143" s="302"/>
      <c r="F143" s="302"/>
      <c r="G143" s="302"/>
      <c r="H143" s="302"/>
      <c r="I143" s="302"/>
      <c r="J143" s="302"/>
      <c r="K143" s="303"/>
    </row>
    <row r="144" s="1" customFormat="1" ht="18.75" customHeight="1">
      <c r="B144" s="288"/>
      <c r="C144" s="288"/>
      <c r="D144" s="288"/>
      <c r="E144" s="288"/>
      <c r="F144" s="289"/>
      <c r="G144" s="288"/>
      <c r="H144" s="288"/>
      <c r="I144" s="288"/>
      <c r="J144" s="288"/>
      <c r="K144" s="288"/>
    </row>
    <row r="145" s="1" customFormat="1" ht="18.75" customHeight="1">
      <c r="B145" s="260"/>
      <c r="C145" s="260"/>
      <c r="D145" s="260"/>
      <c r="E145" s="260"/>
      <c r="F145" s="260"/>
      <c r="G145" s="260"/>
      <c r="H145" s="260"/>
      <c r="I145" s="260"/>
      <c r="J145" s="260"/>
      <c r="K145" s="260"/>
    </row>
    <row r="146" s="1" customFormat="1" ht="7.5" customHeight="1">
      <c r="B146" s="261"/>
      <c r="C146" s="262"/>
      <c r="D146" s="262"/>
      <c r="E146" s="262"/>
      <c r="F146" s="262"/>
      <c r="G146" s="262"/>
      <c r="H146" s="262"/>
      <c r="I146" s="262"/>
      <c r="J146" s="262"/>
      <c r="K146" s="263"/>
    </row>
    <row r="147" s="1" customFormat="1" ht="45" customHeight="1">
      <c r="B147" s="264"/>
      <c r="C147" s="265" t="s">
        <v>931</v>
      </c>
      <c r="D147" s="265"/>
      <c r="E147" s="265"/>
      <c r="F147" s="265"/>
      <c r="G147" s="265"/>
      <c r="H147" s="265"/>
      <c r="I147" s="265"/>
      <c r="J147" s="265"/>
      <c r="K147" s="266"/>
    </row>
    <row r="148" s="1" customFormat="1" ht="17.25" customHeight="1">
      <c r="B148" s="264"/>
      <c r="C148" s="267" t="s">
        <v>866</v>
      </c>
      <c r="D148" s="267"/>
      <c r="E148" s="267"/>
      <c r="F148" s="267" t="s">
        <v>867</v>
      </c>
      <c r="G148" s="268"/>
      <c r="H148" s="267" t="s">
        <v>58</v>
      </c>
      <c r="I148" s="267" t="s">
        <v>61</v>
      </c>
      <c r="J148" s="267" t="s">
        <v>868</v>
      </c>
      <c r="K148" s="266"/>
    </row>
    <row r="149" s="1" customFormat="1" ht="17.25" customHeight="1">
      <c r="B149" s="264"/>
      <c r="C149" s="269" t="s">
        <v>869</v>
      </c>
      <c r="D149" s="269"/>
      <c r="E149" s="269"/>
      <c r="F149" s="270" t="s">
        <v>870</v>
      </c>
      <c r="G149" s="271"/>
      <c r="H149" s="269"/>
      <c r="I149" s="269"/>
      <c r="J149" s="269" t="s">
        <v>871</v>
      </c>
      <c r="K149" s="266"/>
    </row>
    <row r="150" s="1" customFormat="1" ht="5.25" customHeight="1">
      <c r="B150" s="277"/>
      <c r="C150" s="272"/>
      <c r="D150" s="272"/>
      <c r="E150" s="272"/>
      <c r="F150" s="272"/>
      <c r="G150" s="273"/>
      <c r="H150" s="272"/>
      <c r="I150" s="272"/>
      <c r="J150" s="272"/>
      <c r="K150" s="300"/>
    </row>
    <row r="151" s="1" customFormat="1" ht="15" customHeight="1">
      <c r="B151" s="277"/>
      <c r="C151" s="304" t="s">
        <v>875</v>
      </c>
      <c r="D151" s="252"/>
      <c r="E151" s="252"/>
      <c r="F151" s="305" t="s">
        <v>872</v>
      </c>
      <c r="G151" s="252"/>
      <c r="H151" s="304" t="s">
        <v>912</v>
      </c>
      <c r="I151" s="304" t="s">
        <v>874</v>
      </c>
      <c r="J151" s="304">
        <v>120</v>
      </c>
      <c r="K151" s="300"/>
    </row>
    <row r="152" s="1" customFormat="1" ht="15" customHeight="1">
      <c r="B152" s="277"/>
      <c r="C152" s="304" t="s">
        <v>921</v>
      </c>
      <c r="D152" s="252"/>
      <c r="E152" s="252"/>
      <c r="F152" s="305" t="s">
        <v>872</v>
      </c>
      <c r="G152" s="252"/>
      <c r="H152" s="304" t="s">
        <v>932</v>
      </c>
      <c r="I152" s="304" t="s">
        <v>874</v>
      </c>
      <c r="J152" s="304" t="s">
        <v>923</v>
      </c>
      <c r="K152" s="300"/>
    </row>
    <row r="153" s="1" customFormat="1" ht="15" customHeight="1">
      <c r="B153" s="277"/>
      <c r="C153" s="304" t="s">
        <v>820</v>
      </c>
      <c r="D153" s="252"/>
      <c r="E153" s="252"/>
      <c r="F153" s="305" t="s">
        <v>872</v>
      </c>
      <c r="G153" s="252"/>
      <c r="H153" s="304" t="s">
        <v>933</v>
      </c>
      <c r="I153" s="304" t="s">
        <v>874</v>
      </c>
      <c r="J153" s="304" t="s">
        <v>923</v>
      </c>
      <c r="K153" s="300"/>
    </row>
    <row r="154" s="1" customFormat="1" ht="15" customHeight="1">
      <c r="B154" s="277"/>
      <c r="C154" s="304" t="s">
        <v>877</v>
      </c>
      <c r="D154" s="252"/>
      <c r="E154" s="252"/>
      <c r="F154" s="305" t="s">
        <v>878</v>
      </c>
      <c r="G154" s="252"/>
      <c r="H154" s="304" t="s">
        <v>912</v>
      </c>
      <c r="I154" s="304" t="s">
        <v>874</v>
      </c>
      <c r="J154" s="304">
        <v>50</v>
      </c>
      <c r="K154" s="300"/>
    </row>
    <row r="155" s="1" customFormat="1" ht="15" customHeight="1">
      <c r="B155" s="277"/>
      <c r="C155" s="304" t="s">
        <v>880</v>
      </c>
      <c r="D155" s="252"/>
      <c r="E155" s="252"/>
      <c r="F155" s="305" t="s">
        <v>872</v>
      </c>
      <c r="G155" s="252"/>
      <c r="H155" s="304" t="s">
        <v>912</v>
      </c>
      <c r="I155" s="304" t="s">
        <v>882</v>
      </c>
      <c r="J155" s="304"/>
      <c r="K155" s="300"/>
    </row>
    <row r="156" s="1" customFormat="1" ht="15" customHeight="1">
      <c r="B156" s="277"/>
      <c r="C156" s="304" t="s">
        <v>891</v>
      </c>
      <c r="D156" s="252"/>
      <c r="E156" s="252"/>
      <c r="F156" s="305" t="s">
        <v>878</v>
      </c>
      <c r="G156" s="252"/>
      <c r="H156" s="304" t="s">
        <v>912</v>
      </c>
      <c r="I156" s="304" t="s">
        <v>874</v>
      </c>
      <c r="J156" s="304">
        <v>50</v>
      </c>
      <c r="K156" s="300"/>
    </row>
    <row r="157" s="1" customFormat="1" ht="15" customHeight="1">
      <c r="B157" s="277"/>
      <c r="C157" s="304" t="s">
        <v>899</v>
      </c>
      <c r="D157" s="252"/>
      <c r="E157" s="252"/>
      <c r="F157" s="305" t="s">
        <v>878</v>
      </c>
      <c r="G157" s="252"/>
      <c r="H157" s="304" t="s">
        <v>912</v>
      </c>
      <c r="I157" s="304" t="s">
        <v>874</v>
      </c>
      <c r="J157" s="304">
        <v>50</v>
      </c>
      <c r="K157" s="300"/>
    </row>
    <row r="158" s="1" customFormat="1" ht="15" customHeight="1">
      <c r="B158" s="277"/>
      <c r="C158" s="304" t="s">
        <v>897</v>
      </c>
      <c r="D158" s="252"/>
      <c r="E158" s="252"/>
      <c r="F158" s="305" t="s">
        <v>878</v>
      </c>
      <c r="G158" s="252"/>
      <c r="H158" s="304" t="s">
        <v>912</v>
      </c>
      <c r="I158" s="304" t="s">
        <v>874</v>
      </c>
      <c r="J158" s="304">
        <v>50</v>
      </c>
      <c r="K158" s="300"/>
    </row>
    <row r="159" s="1" customFormat="1" ht="15" customHeight="1">
      <c r="B159" s="277"/>
      <c r="C159" s="304" t="s">
        <v>95</v>
      </c>
      <c r="D159" s="252"/>
      <c r="E159" s="252"/>
      <c r="F159" s="305" t="s">
        <v>872</v>
      </c>
      <c r="G159" s="252"/>
      <c r="H159" s="304" t="s">
        <v>934</v>
      </c>
      <c r="I159" s="304" t="s">
        <v>874</v>
      </c>
      <c r="J159" s="304" t="s">
        <v>935</v>
      </c>
      <c r="K159" s="300"/>
    </row>
    <row r="160" s="1" customFormat="1" ht="15" customHeight="1">
      <c r="B160" s="277"/>
      <c r="C160" s="304" t="s">
        <v>936</v>
      </c>
      <c r="D160" s="252"/>
      <c r="E160" s="252"/>
      <c r="F160" s="305" t="s">
        <v>872</v>
      </c>
      <c r="G160" s="252"/>
      <c r="H160" s="304" t="s">
        <v>937</v>
      </c>
      <c r="I160" s="304" t="s">
        <v>907</v>
      </c>
      <c r="J160" s="304"/>
      <c r="K160" s="300"/>
    </row>
    <row r="161" s="1" customFormat="1" ht="15" customHeight="1">
      <c r="B161" s="306"/>
      <c r="C161" s="286"/>
      <c r="D161" s="286"/>
      <c r="E161" s="286"/>
      <c r="F161" s="286"/>
      <c r="G161" s="286"/>
      <c r="H161" s="286"/>
      <c r="I161" s="286"/>
      <c r="J161" s="286"/>
      <c r="K161" s="307"/>
    </row>
    <row r="162" s="1" customFormat="1" ht="18.75" customHeight="1">
      <c r="B162" s="288"/>
      <c r="C162" s="298"/>
      <c r="D162" s="298"/>
      <c r="E162" s="298"/>
      <c r="F162" s="308"/>
      <c r="G162" s="298"/>
      <c r="H162" s="298"/>
      <c r="I162" s="298"/>
      <c r="J162" s="298"/>
      <c r="K162" s="288"/>
    </row>
    <row r="163" s="1" customFormat="1" ht="18.75" customHeight="1">
      <c r="B163" s="260"/>
      <c r="C163" s="260"/>
      <c r="D163" s="260"/>
      <c r="E163" s="260"/>
      <c r="F163" s="260"/>
      <c r="G163" s="260"/>
      <c r="H163" s="260"/>
      <c r="I163" s="260"/>
      <c r="J163" s="260"/>
      <c r="K163" s="260"/>
    </row>
    <row r="164" s="1" customFormat="1" ht="7.5" customHeight="1">
      <c r="B164" s="239"/>
      <c r="C164" s="240"/>
      <c r="D164" s="240"/>
      <c r="E164" s="240"/>
      <c r="F164" s="240"/>
      <c r="G164" s="240"/>
      <c r="H164" s="240"/>
      <c r="I164" s="240"/>
      <c r="J164" s="240"/>
      <c r="K164" s="241"/>
    </row>
    <row r="165" s="1" customFormat="1" ht="45" customHeight="1">
      <c r="B165" s="242"/>
      <c r="C165" s="243" t="s">
        <v>938</v>
      </c>
      <c r="D165" s="243"/>
      <c r="E165" s="243"/>
      <c r="F165" s="243"/>
      <c r="G165" s="243"/>
      <c r="H165" s="243"/>
      <c r="I165" s="243"/>
      <c r="J165" s="243"/>
      <c r="K165" s="244"/>
    </row>
    <row r="166" s="1" customFormat="1" ht="17.25" customHeight="1">
      <c r="B166" s="242"/>
      <c r="C166" s="267" t="s">
        <v>866</v>
      </c>
      <c r="D166" s="267"/>
      <c r="E166" s="267"/>
      <c r="F166" s="267" t="s">
        <v>867</v>
      </c>
      <c r="G166" s="309"/>
      <c r="H166" s="310" t="s">
        <v>58</v>
      </c>
      <c r="I166" s="310" t="s">
        <v>61</v>
      </c>
      <c r="J166" s="267" t="s">
        <v>868</v>
      </c>
      <c r="K166" s="244"/>
    </row>
    <row r="167" s="1" customFormat="1" ht="17.25" customHeight="1">
      <c r="B167" s="245"/>
      <c r="C167" s="269" t="s">
        <v>869</v>
      </c>
      <c r="D167" s="269"/>
      <c r="E167" s="269"/>
      <c r="F167" s="270" t="s">
        <v>870</v>
      </c>
      <c r="G167" s="311"/>
      <c r="H167" s="312"/>
      <c r="I167" s="312"/>
      <c r="J167" s="269" t="s">
        <v>871</v>
      </c>
      <c r="K167" s="247"/>
    </row>
    <row r="168" s="1" customFormat="1" ht="5.25" customHeight="1">
      <c r="B168" s="277"/>
      <c r="C168" s="272"/>
      <c r="D168" s="272"/>
      <c r="E168" s="272"/>
      <c r="F168" s="272"/>
      <c r="G168" s="273"/>
      <c r="H168" s="272"/>
      <c r="I168" s="272"/>
      <c r="J168" s="272"/>
      <c r="K168" s="300"/>
    </row>
    <row r="169" s="1" customFormat="1" ht="15" customHeight="1">
      <c r="B169" s="277"/>
      <c r="C169" s="252" t="s">
        <v>875</v>
      </c>
      <c r="D169" s="252"/>
      <c r="E169" s="252"/>
      <c r="F169" s="275" t="s">
        <v>872</v>
      </c>
      <c r="G169" s="252"/>
      <c r="H169" s="252" t="s">
        <v>912</v>
      </c>
      <c r="I169" s="252" t="s">
        <v>874</v>
      </c>
      <c r="J169" s="252">
        <v>120</v>
      </c>
      <c r="K169" s="300"/>
    </row>
    <row r="170" s="1" customFormat="1" ht="15" customHeight="1">
      <c r="B170" s="277"/>
      <c r="C170" s="252" t="s">
        <v>921</v>
      </c>
      <c r="D170" s="252"/>
      <c r="E170" s="252"/>
      <c r="F170" s="275" t="s">
        <v>872</v>
      </c>
      <c r="G170" s="252"/>
      <c r="H170" s="252" t="s">
        <v>922</v>
      </c>
      <c r="I170" s="252" t="s">
        <v>874</v>
      </c>
      <c r="J170" s="252" t="s">
        <v>923</v>
      </c>
      <c r="K170" s="300"/>
    </row>
    <row r="171" s="1" customFormat="1" ht="15" customHeight="1">
      <c r="B171" s="277"/>
      <c r="C171" s="252" t="s">
        <v>820</v>
      </c>
      <c r="D171" s="252"/>
      <c r="E171" s="252"/>
      <c r="F171" s="275" t="s">
        <v>872</v>
      </c>
      <c r="G171" s="252"/>
      <c r="H171" s="252" t="s">
        <v>939</v>
      </c>
      <c r="I171" s="252" t="s">
        <v>874</v>
      </c>
      <c r="J171" s="252" t="s">
        <v>923</v>
      </c>
      <c r="K171" s="300"/>
    </row>
    <row r="172" s="1" customFormat="1" ht="15" customHeight="1">
      <c r="B172" s="277"/>
      <c r="C172" s="252" t="s">
        <v>877</v>
      </c>
      <c r="D172" s="252"/>
      <c r="E172" s="252"/>
      <c r="F172" s="275" t="s">
        <v>878</v>
      </c>
      <c r="G172" s="252"/>
      <c r="H172" s="252" t="s">
        <v>939</v>
      </c>
      <c r="I172" s="252" t="s">
        <v>874</v>
      </c>
      <c r="J172" s="252">
        <v>50</v>
      </c>
      <c r="K172" s="300"/>
    </row>
    <row r="173" s="1" customFormat="1" ht="15" customHeight="1">
      <c r="B173" s="277"/>
      <c r="C173" s="252" t="s">
        <v>880</v>
      </c>
      <c r="D173" s="252"/>
      <c r="E173" s="252"/>
      <c r="F173" s="275" t="s">
        <v>872</v>
      </c>
      <c r="G173" s="252"/>
      <c r="H173" s="252" t="s">
        <v>939</v>
      </c>
      <c r="I173" s="252" t="s">
        <v>882</v>
      </c>
      <c r="J173" s="252"/>
      <c r="K173" s="300"/>
    </row>
    <row r="174" s="1" customFormat="1" ht="15" customHeight="1">
      <c r="B174" s="277"/>
      <c r="C174" s="252" t="s">
        <v>891</v>
      </c>
      <c r="D174" s="252"/>
      <c r="E174" s="252"/>
      <c r="F174" s="275" t="s">
        <v>878</v>
      </c>
      <c r="G174" s="252"/>
      <c r="H174" s="252" t="s">
        <v>939</v>
      </c>
      <c r="I174" s="252" t="s">
        <v>874</v>
      </c>
      <c r="J174" s="252">
        <v>50</v>
      </c>
      <c r="K174" s="300"/>
    </row>
    <row r="175" s="1" customFormat="1" ht="15" customHeight="1">
      <c r="B175" s="277"/>
      <c r="C175" s="252" t="s">
        <v>899</v>
      </c>
      <c r="D175" s="252"/>
      <c r="E175" s="252"/>
      <c r="F175" s="275" t="s">
        <v>878</v>
      </c>
      <c r="G175" s="252"/>
      <c r="H175" s="252" t="s">
        <v>939</v>
      </c>
      <c r="I175" s="252" t="s">
        <v>874</v>
      </c>
      <c r="J175" s="252">
        <v>50</v>
      </c>
      <c r="K175" s="300"/>
    </row>
    <row r="176" s="1" customFormat="1" ht="15" customHeight="1">
      <c r="B176" s="277"/>
      <c r="C176" s="252" t="s">
        <v>897</v>
      </c>
      <c r="D176" s="252"/>
      <c r="E176" s="252"/>
      <c r="F176" s="275" t="s">
        <v>878</v>
      </c>
      <c r="G176" s="252"/>
      <c r="H176" s="252" t="s">
        <v>939</v>
      </c>
      <c r="I176" s="252" t="s">
        <v>874</v>
      </c>
      <c r="J176" s="252">
        <v>50</v>
      </c>
      <c r="K176" s="300"/>
    </row>
    <row r="177" s="1" customFormat="1" ht="15" customHeight="1">
      <c r="B177" s="277"/>
      <c r="C177" s="252" t="s">
        <v>115</v>
      </c>
      <c r="D177" s="252"/>
      <c r="E177" s="252"/>
      <c r="F177" s="275" t="s">
        <v>872</v>
      </c>
      <c r="G177" s="252"/>
      <c r="H177" s="252" t="s">
        <v>940</v>
      </c>
      <c r="I177" s="252" t="s">
        <v>941</v>
      </c>
      <c r="J177" s="252"/>
      <c r="K177" s="300"/>
    </row>
    <row r="178" s="1" customFormat="1" ht="15" customHeight="1">
      <c r="B178" s="277"/>
      <c r="C178" s="252" t="s">
        <v>61</v>
      </c>
      <c r="D178" s="252"/>
      <c r="E178" s="252"/>
      <c r="F178" s="275" t="s">
        <v>872</v>
      </c>
      <c r="G178" s="252"/>
      <c r="H178" s="252" t="s">
        <v>942</v>
      </c>
      <c r="I178" s="252" t="s">
        <v>943</v>
      </c>
      <c r="J178" s="252">
        <v>1</v>
      </c>
      <c r="K178" s="300"/>
    </row>
    <row r="179" s="1" customFormat="1" ht="15" customHeight="1">
      <c r="B179" s="277"/>
      <c r="C179" s="252" t="s">
        <v>57</v>
      </c>
      <c r="D179" s="252"/>
      <c r="E179" s="252"/>
      <c r="F179" s="275" t="s">
        <v>872</v>
      </c>
      <c r="G179" s="252"/>
      <c r="H179" s="252" t="s">
        <v>944</v>
      </c>
      <c r="I179" s="252" t="s">
        <v>874</v>
      </c>
      <c r="J179" s="252">
        <v>20</v>
      </c>
      <c r="K179" s="300"/>
    </row>
    <row r="180" s="1" customFormat="1" ht="15" customHeight="1">
      <c r="B180" s="277"/>
      <c r="C180" s="252" t="s">
        <v>58</v>
      </c>
      <c r="D180" s="252"/>
      <c r="E180" s="252"/>
      <c r="F180" s="275" t="s">
        <v>872</v>
      </c>
      <c r="G180" s="252"/>
      <c r="H180" s="252" t="s">
        <v>945</v>
      </c>
      <c r="I180" s="252" t="s">
        <v>874</v>
      </c>
      <c r="J180" s="252">
        <v>255</v>
      </c>
      <c r="K180" s="300"/>
    </row>
    <row r="181" s="1" customFormat="1" ht="15" customHeight="1">
      <c r="B181" s="277"/>
      <c r="C181" s="252" t="s">
        <v>116</v>
      </c>
      <c r="D181" s="252"/>
      <c r="E181" s="252"/>
      <c r="F181" s="275" t="s">
        <v>872</v>
      </c>
      <c r="G181" s="252"/>
      <c r="H181" s="252" t="s">
        <v>836</v>
      </c>
      <c r="I181" s="252" t="s">
        <v>874</v>
      </c>
      <c r="J181" s="252">
        <v>10</v>
      </c>
      <c r="K181" s="300"/>
    </row>
    <row r="182" s="1" customFormat="1" ht="15" customHeight="1">
      <c r="B182" s="277"/>
      <c r="C182" s="252" t="s">
        <v>117</v>
      </c>
      <c r="D182" s="252"/>
      <c r="E182" s="252"/>
      <c r="F182" s="275" t="s">
        <v>872</v>
      </c>
      <c r="G182" s="252"/>
      <c r="H182" s="252" t="s">
        <v>946</v>
      </c>
      <c r="I182" s="252" t="s">
        <v>907</v>
      </c>
      <c r="J182" s="252"/>
      <c r="K182" s="300"/>
    </row>
    <row r="183" s="1" customFormat="1" ht="15" customHeight="1">
      <c r="B183" s="277"/>
      <c r="C183" s="252" t="s">
        <v>947</v>
      </c>
      <c r="D183" s="252"/>
      <c r="E183" s="252"/>
      <c r="F183" s="275" t="s">
        <v>872</v>
      </c>
      <c r="G183" s="252"/>
      <c r="H183" s="252" t="s">
        <v>948</v>
      </c>
      <c r="I183" s="252" t="s">
        <v>907</v>
      </c>
      <c r="J183" s="252"/>
      <c r="K183" s="300"/>
    </row>
    <row r="184" s="1" customFormat="1" ht="15" customHeight="1">
      <c r="B184" s="277"/>
      <c r="C184" s="252" t="s">
        <v>936</v>
      </c>
      <c r="D184" s="252"/>
      <c r="E184" s="252"/>
      <c r="F184" s="275" t="s">
        <v>872</v>
      </c>
      <c r="G184" s="252"/>
      <c r="H184" s="252" t="s">
        <v>949</v>
      </c>
      <c r="I184" s="252" t="s">
        <v>907</v>
      </c>
      <c r="J184" s="252"/>
      <c r="K184" s="300"/>
    </row>
    <row r="185" s="1" customFormat="1" ht="15" customHeight="1">
      <c r="B185" s="277"/>
      <c r="C185" s="252" t="s">
        <v>120</v>
      </c>
      <c r="D185" s="252"/>
      <c r="E185" s="252"/>
      <c r="F185" s="275" t="s">
        <v>878</v>
      </c>
      <c r="G185" s="252"/>
      <c r="H185" s="252" t="s">
        <v>950</v>
      </c>
      <c r="I185" s="252" t="s">
        <v>874</v>
      </c>
      <c r="J185" s="252">
        <v>50</v>
      </c>
      <c r="K185" s="300"/>
    </row>
    <row r="186" s="1" customFormat="1" ht="15" customHeight="1">
      <c r="B186" s="277"/>
      <c r="C186" s="252" t="s">
        <v>951</v>
      </c>
      <c r="D186" s="252"/>
      <c r="E186" s="252"/>
      <c r="F186" s="275" t="s">
        <v>878</v>
      </c>
      <c r="G186" s="252"/>
      <c r="H186" s="252" t="s">
        <v>952</v>
      </c>
      <c r="I186" s="252" t="s">
        <v>953</v>
      </c>
      <c r="J186" s="252"/>
      <c r="K186" s="300"/>
    </row>
    <row r="187" s="1" customFormat="1" ht="15" customHeight="1">
      <c r="B187" s="277"/>
      <c r="C187" s="252" t="s">
        <v>954</v>
      </c>
      <c r="D187" s="252"/>
      <c r="E187" s="252"/>
      <c r="F187" s="275" t="s">
        <v>878</v>
      </c>
      <c r="G187" s="252"/>
      <c r="H187" s="252" t="s">
        <v>955</v>
      </c>
      <c r="I187" s="252" t="s">
        <v>953</v>
      </c>
      <c r="J187" s="252"/>
      <c r="K187" s="300"/>
    </row>
    <row r="188" s="1" customFormat="1" ht="15" customHeight="1">
      <c r="B188" s="277"/>
      <c r="C188" s="252" t="s">
        <v>956</v>
      </c>
      <c r="D188" s="252"/>
      <c r="E188" s="252"/>
      <c r="F188" s="275" t="s">
        <v>878</v>
      </c>
      <c r="G188" s="252"/>
      <c r="H188" s="252" t="s">
        <v>957</v>
      </c>
      <c r="I188" s="252" t="s">
        <v>953</v>
      </c>
      <c r="J188" s="252"/>
      <c r="K188" s="300"/>
    </row>
    <row r="189" s="1" customFormat="1" ht="15" customHeight="1">
      <c r="B189" s="277"/>
      <c r="C189" s="313" t="s">
        <v>958</v>
      </c>
      <c r="D189" s="252"/>
      <c r="E189" s="252"/>
      <c r="F189" s="275" t="s">
        <v>878</v>
      </c>
      <c r="G189" s="252"/>
      <c r="H189" s="252" t="s">
        <v>959</v>
      </c>
      <c r="I189" s="252" t="s">
        <v>960</v>
      </c>
      <c r="J189" s="314" t="s">
        <v>961</v>
      </c>
      <c r="K189" s="300"/>
    </row>
    <row r="190" s="14" customFormat="1" ht="15" customHeight="1">
      <c r="B190" s="315"/>
      <c r="C190" s="316" t="s">
        <v>962</v>
      </c>
      <c r="D190" s="317"/>
      <c r="E190" s="317"/>
      <c r="F190" s="318" t="s">
        <v>878</v>
      </c>
      <c r="G190" s="317"/>
      <c r="H190" s="317" t="s">
        <v>963</v>
      </c>
      <c r="I190" s="317" t="s">
        <v>960</v>
      </c>
      <c r="J190" s="319" t="s">
        <v>961</v>
      </c>
      <c r="K190" s="320"/>
    </row>
    <row r="191" s="1" customFormat="1" ht="15" customHeight="1">
      <c r="B191" s="277"/>
      <c r="C191" s="313" t="s">
        <v>46</v>
      </c>
      <c r="D191" s="252"/>
      <c r="E191" s="252"/>
      <c r="F191" s="275" t="s">
        <v>872</v>
      </c>
      <c r="G191" s="252"/>
      <c r="H191" s="249" t="s">
        <v>964</v>
      </c>
      <c r="I191" s="252" t="s">
        <v>965</v>
      </c>
      <c r="J191" s="252"/>
      <c r="K191" s="300"/>
    </row>
    <row r="192" s="1" customFormat="1" ht="15" customHeight="1">
      <c r="B192" s="277"/>
      <c r="C192" s="313" t="s">
        <v>966</v>
      </c>
      <c r="D192" s="252"/>
      <c r="E192" s="252"/>
      <c r="F192" s="275" t="s">
        <v>872</v>
      </c>
      <c r="G192" s="252"/>
      <c r="H192" s="252" t="s">
        <v>967</v>
      </c>
      <c r="I192" s="252" t="s">
        <v>907</v>
      </c>
      <c r="J192" s="252"/>
      <c r="K192" s="300"/>
    </row>
    <row r="193" s="1" customFormat="1" ht="15" customHeight="1">
      <c r="B193" s="277"/>
      <c r="C193" s="313" t="s">
        <v>968</v>
      </c>
      <c r="D193" s="252"/>
      <c r="E193" s="252"/>
      <c r="F193" s="275" t="s">
        <v>872</v>
      </c>
      <c r="G193" s="252"/>
      <c r="H193" s="252" t="s">
        <v>969</v>
      </c>
      <c r="I193" s="252" t="s">
        <v>907</v>
      </c>
      <c r="J193" s="252"/>
      <c r="K193" s="300"/>
    </row>
    <row r="194" s="1" customFormat="1" ht="15" customHeight="1">
      <c r="B194" s="277"/>
      <c r="C194" s="313" t="s">
        <v>970</v>
      </c>
      <c r="D194" s="252"/>
      <c r="E194" s="252"/>
      <c r="F194" s="275" t="s">
        <v>878</v>
      </c>
      <c r="G194" s="252"/>
      <c r="H194" s="252" t="s">
        <v>971</v>
      </c>
      <c r="I194" s="252" t="s">
        <v>907</v>
      </c>
      <c r="J194" s="252"/>
      <c r="K194" s="300"/>
    </row>
    <row r="195" s="1" customFormat="1" ht="15" customHeight="1">
      <c r="B195" s="306"/>
      <c r="C195" s="321"/>
      <c r="D195" s="286"/>
      <c r="E195" s="286"/>
      <c r="F195" s="286"/>
      <c r="G195" s="286"/>
      <c r="H195" s="286"/>
      <c r="I195" s="286"/>
      <c r="J195" s="286"/>
      <c r="K195" s="307"/>
    </row>
    <row r="196" s="1" customFormat="1" ht="18.75" customHeight="1">
      <c r="B196" s="288"/>
      <c r="C196" s="298"/>
      <c r="D196" s="298"/>
      <c r="E196" s="298"/>
      <c r="F196" s="308"/>
      <c r="G196" s="298"/>
      <c r="H196" s="298"/>
      <c r="I196" s="298"/>
      <c r="J196" s="298"/>
      <c r="K196" s="288"/>
    </row>
    <row r="197" s="1" customFormat="1" ht="18.75" customHeight="1">
      <c r="B197" s="288"/>
      <c r="C197" s="298"/>
      <c r="D197" s="298"/>
      <c r="E197" s="298"/>
      <c r="F197" s="308"/>
      <c r="G197" s="298"/>
      <c r="H197" s="298"/>
      <c r="I197" s="298"/>
      <c r="J197" s="298"/>
      <c r="K197" s="288"/>
    </row>
    <row r="198" s="1" customFormat="1" ht="18.75" customHeight="1">
      <c r="B198" s="260"/>
      <c r="C198" s="260"/>
      <c r="D198" s="260"/>
      <c r="E198" s="260"/>
      <c r="F198" s="260"/>
      <c r="G198" s="260"/>
      <c r="H198" s="260"/>
      <c r="I198" s="260"/>
      <c r="J198" s="260"/>
      <c r="K198" s="260"/>
    </row>
    <row r="199" s="1" customFormat="1" ht="13.5">
      <c r="B199" s="239"/>
      <c r="C199" s="240"/>
      <c r="D199" s="240"/>
      <c r="E199" s="240"/>
      <c r="F199" s="240"/>
      <c r="G199" s="240"/>
      <c r="H199" s="240"/>
      <c r="I199" s="240"/>
      <c r="J199" s="240"/>
      <c r="K199" s="241"/>
    </row>
    <row r="200" s="1" customFormat="1" ht="21">
      <c r="B200" s="242"/>
      <c r="C200" s="243" t="s">
        <v>972</v>
      </c>
      <c r="D200" s="243"/>
      <c r="E200" s="243"/>
      <c r="F200" s="243"/>
      <c r="G200" s="243"/>
      <c r="H200" s="243"/>
      <c r="I200" s="243"/>
      <c r="J200" s="243"/>
      <c r="K200" s="244"/>
    </row>
    <row r="201" s="1" customFormat="1" ht="25.5" customHeight="1">
      <c r="B201" s="242"/>
      <c r="C201" s="322" t="s">
        <v>973</v>
      </c>
      <c r="D201" s="322"/>
      <c r="E201" s="322"/>
      <c r="F201" s="322" t="s">
        <v>974</v>
      </c>
      <c r="G201" s="323"/>
      <c r="H201" s="322" t="s">
        <v>975</v>
      </c>
      <c r="I201" s="322"/>
      <c r="J201" s="322"/>
      <c r="K201" s="244"/>
    </row>
    <row r="202" s="1" customFormat="1" ht="5.25" customHeight="1">
      <c r="B202" s="277"/>
      <c r="C202" s="272"/>
      <c r="D202" s="272"/>
      <c r="E202" s="272"/>
      <c r="F202" s="272"/>
      <c r="G202" s="298"/>
      <c r="H202" s="272"/>
      <c r="I202" s="272"/>
      <c r="J202" s="272"/>
      <c r="K202" s="300"/>
    </row>
    <row r="203" s="1" customFormat="1" ht="15" customHeight="1">
      <c r="B203" s="277"/>
      <c r="C203" s="252" t="s">
        <v>965</v>
      </c>
      <c r="D203" s="252"/>
      <c r="E203" s="252"/>
      <c r="F203" s="275" t="s">
        <v>47</v>
      </c>
      <c r="G203" s="252"/>
      <c r="H203" s="252" t="s">
        <v>976</v>
      </c>
      <c r="I203" s="252"/>
      <c r="J203" s="252"/>
      <c r="K203" s="300"/>
    </row>
    <row r="204" s="1" customFormat="1" ht="15" customHeight="1">
      <c r="B204" s="277"/>
      <c r="C204" s="252"/>
      <c r="D204" s="252"/>
      <c r="E204" s="252"/>
      <c r="F204" s="275" t="s">
        <v>48</v>
      </c>
      <c r="G204" s="252"/>
      <c r="H204" s="252" t="s">
        <v>977</v>
      </c>
      <c r="I204" s="252"/>
      <c r="J204" s="252"/>
      <c r="K204" s="300"/>
    </row>
    <row r="205" s="1" customFormat="1" ht="15" customHeight="1">
      <c r="B205" s="277"/>
      <c r="C205" s="252"/>
      <c r="D205" s="252"/>
      <c r="E205" s="252"/>
      <c r="F205" s="275" t="s">
        <v>51</v>
      </c>
      <c r="G205" s="252"/>
      <c r="H205" s="252" t="s">
        <v>978</v>
      </c>
      <c r="I205" s="252"/>
      <c r="J205" s="252"/>
      <c r="K205" s="300"/>
    </row>
    <row r="206" s="1" customFormat="1" ht="15" customHeight="1">
      <c r="B206" s="277"/>
      <c r="C206" s="252"/>
      <c r="D206" s="252"/>
      <c r="E206" s="252"/>
      <c r="F206" s="275" t="s">
        <v>49</v>
      </c>
      <c r="G206" s="252"/>
      <c r="H206" s="252" t="s">
        <v>979</v>
      </c>
      <c r="I206" s="252"/>
      <c r="J206" s="252"/>
      <c r="K206" s="300"/>
    </row>
    <row r="207" s="1" customFormat="1" ht="15" customHeight="1">
      <c r="B207" s="277"/>
      <c r="C207" s="252"/>
      <c r="D207" s="252"/>
      <c r="E207" s="252"/>
      <c r="F207" s="275" t="s">
        <v>50</v>
      </c>
      <c r="G207" s="252"/>
      <c r="H207" s="252" t="s">
        <v>980</v>
      </c>
      <c r="I207" s="252"/>
      <c r="J207" s="252"/>
      <c r="K207" s="300"/>
    </row>
    <row r="208" s="1" customFormat="1" ht="15" customHeight="1">
      <c r="B208" s="277"/>
      <c r="C208" s="252"/>
      <c r="D208" s="252"/>
      <c r="E208" s="252"/>
      <c r="F208" s="275"/>
      <c r="G208" s="252"/>
      <c r="H208" s="252"/>
      <c r="I208" s="252"/>
      <c r="J208" s="252"/>
      <c r="K208" s="300"/>
    </row>
    <row r="209" s="1" customFormat="1" ht="15" customHeight="1">
      <c r="B209" s="277"/>
      <c r="C209" s="252" t="s">
        <v>919</v>
      </c>
      <c r="D209" s="252"/>
      <c r="E209" s="252"/>
      <c r="F209" s="275" t="s">
        <v>85</v>
      </c>
      <c r="G209" s="252"/>
      <c r="H209" s="252" t="s">
        <v>981</v>
      </c>
      <c r="I209" s="252"/>
      <c r="J209" s="252"/>
      <c r="K209" s="300"/>
    </row>
    <row r="210" s="1" customFormat="1" ht="15" customHeight="1">
      <c r="B210" s="277"/>
      <c r="C210" s="252"/>
      <c r="D210" s="252"/>
      <c r="E210" s="252"/>
      <c r="F210" s="275" t="s">
        <v>816</v>
      </c>
      <c r="G210" s="252"/>
      <c r="H210" s="252" t="s">
        <v>817</v>
      </c>
      <c r="I210" s="252"/>
      <c r="J210" s="252"/>
      <c r="K210" s="300"/>
    </row>
    <row r="211" s="1" customFormat="1" ht="15" customHeight="1">
      <c r="B211" s="277"/>
      <c r="C211" s="252"/>
      <c r="D211" s="252"/>
      <c r="E211" s="252"/>
      <c r="F211" s="275" t="s">
        <v>814</v>
      </c>
      <c r="G211" s="252"/>
      <c r="H211" s="252" t="s">
        <v>982</v>
      </c>
      <c r="I211" s="252"/>
      <c r="J211" s="252"/>
      <c r="K211" s="300"/>
    </row>
    <row r="212" s="1" customFormat="1" ht="15" customHeight="1">
      <c r="B212" s="324"/>
      <c r="C212" s="252"/>
      <c r="D212" s="252"/>
      <c r="E212" s="252"/>
      <c r="F212" s="275" t="s">
        <v>818</v>
      </c>
      <c r="G212" s="313"/>
      <c r="H212" s="304" t="s">
        <v>819</v>
      </c>
      <c r="I212" s="304"/>
      <c r="J212" s="304"/>
      <c r="K212" s="325"/>
    </row>
    <row r="213" s="1" customFormat="1" ht="15" customHeight="1">
      <c r="B213" s="324"/>
      <c r="C213" s="252"/>
      <c r="D213" s="252"/>
      <c r="E213" s="252"/>
      <c r="F213" s="275" t="s">
        <v>754</v>
      </c>
      <c r="G213" s="313"/>
      <c r="H213" s="304" t="s">
        <v>983</v>
      </c>
      <c r="I213" s="304"/>
      <c r="J213" s="304"/>
      <c r="K213" s="325"/>
    </row>
    <row r="214" s="1" customFormat="1" ht="15" customHeight="1">
      <c r="B214" s="324"/>
      <c r="C214" s="252"/>
      <c r="D214" s="252"/>
      <c r="E214" s="252"/>
      <c r="F214" s="275"/>
      <c r="G214" s="313"/>
      <c r="H214" s="304"/>
      <c r="I214" s="304"/>
      <c r="J214" s="304"/>
      <c r="K214" s="325"/>
    </row>
    <row r="215" s="1" customFormat="1" ht="15" customHeight="1">
      <c r="B215" s="324"/>
      <c r="C215" s="252" t="s">
        <v>943</v>
      </c>
      <c r="D215" s="252"/>
      <c r="E215" s="252"/>
      <c r="F215" s="275">
        <v>1</v>
      </c>
      <c r="G215" s="313"/>
      <c r="H215" s="304" t="s">
        <v>984</v>
      </c>
      <c r="I215" s="304"/>
      <c r="J215" s="304"/>
      <c r="K215" s="325"/>
    </row>
    <row r="216" s="1" customFormat="1" ht="15" customHeight="1">
      <c r="B216" s="324"/>
      <c r="C216" s="252"/>
      <c r="D216" s="252"/>
      <c r="E216" s="252"/>
      <c r="F216" s="275">
        <v>2</v>
      </c>
      <c r="G216" s="313"/>
      <c r="H216" s="304" t="s">
        <v>985</v>
      </c>
      <c r="I216" s="304"/>
      <c r="J216" s="304"/>
      <c r="K216" s="325"/>
    </row>
    <row r="217" s="1" customFormat="1" ht="15" customHeight="1">
      <c r="B217" s="324"/>
      <c r="C217" s="252"/>
      <c r="D217" s="252"/>
      <c r="E217" s="252"/>
      <c r="F217" s="275">
        <v>3</v>
      </c>
      <c r="G217" s="313"/>
      <c r="H217" s="304" t="s">
        <v>986</v>
      </c>
      <c r="I217" s="304"/>
      <c r="J217" s="304"/>
      <c r="K217" s="325"/>
    </row>
    <row r="218" s="1" customFormat="1" ht="15" customHeight="1">
      <c r="B218" s="324"/>
      <c r="C218" s="252"/>
      <c r="D218" s="252"/>
      <c r="E218" s="252"/>
      <c r="F218" s="275">
        <v>4</v>
      </c>
      <c r="G218" s="313"/>
      <c r="H218" s="304" t="s">
        <v>987</v>
      </c>
      <c r="I218" s="304"/>
      <c r="J218" s="304"/>
      <c r="K218" s="325"/>
    </row>
    <row r="219" s="1" customFormat="1" ht="12.75" customHeight="1">
      <c r="B219" s="326"/>
      <c r="C219" s="327"/>
      <c r="D219" s="327"/>
      <c r="E219" s="327"/>
      <c r="F219" s="327"/>
      <c r="G219" s="327"/>
      <c r="H219" s="327"/>
      <c r="I219" s="327"/>
      <c r="J219" s="327"/>
      <c r="K219" s="328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PCVEC888\host</dc:creator>
  <cp:lastModifiedBy>PCVEC888\host</cp:lastModifiedBy>
  <dcterms:created xsi:type="dcterms:W3CDTF">2025-06-20T14:48:46Z</dcterms:created>
  <dcterms:modified xsi:type="dcterms:W3CDTF">2025-06-20T14:48:50Z</dcterms:modified>
</cp:coreProperties>
</file>